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13_ncr:1_{D6FCFB78-900D-C141-A369-1C5D794CEB4F}" xr6:coauthVersionLast="47" xr6:coauthVersionMax="47" xr10:uidLastSave="{00000000-0000-0000-0000-000000000000}"/>
  <bookViews>
    <workbookView xWindow="0" yWindow="0" windowWidth="28800" windowHeight="18000" xr2:uid="{23B344C7-487F-374A-938C-DB91A53262CD}"/>
  </bookViews>
  <sheets>
    <sheet name="HOJA DE TRABAJO 124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'HOJA DE TRABAJO 1244'!$B$1:$L$123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_xlnm.Print_Titles" localSheetId="0">'HOJA DE TRABAJO 1244'!$1:$16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F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</calcChain>
</file>

<file path=xl/sharedStrings.xml><?xml version="1.0" encoding="utf-8"?>
<sst xmlns="http://schemas.openxmlformats.org/spreadsheetml/2006/main" count="561" uniqueCount="310">
  <si>
    <t>Cuenta Pública 2021</t>
  </si>
  <si>
    <t>Hoja de Trabajo para la Conciliación Físico Contable de los Bienes Muebles</t>
  </si>
  <si>
    <t>(Pesos)</t>
  </si>
  <si>
    <t>LOGO DEL ENTE</t>
  </si>
  <si>
    <t>ORGANISMO PÚBLICO DESCENTRALIZADO PARA LA PRESTACIÓN DE SERVICIOS DE AGUA POTABLE, DRENAJE Y TRATAMIENTO DE AGUAS RESIDUALES DEL MUNICIPIO DE HUIXQUILUCAN</t>
  </si>
  <si>
    <t>NOMBRE DEL ENTE FISCALIZABLE:(2)</t>
  </si>
  <si>
    <t>CUENTA:</t>
  </si>
  <si>
    <t>AL   31    DE  DICIEMBRE  DE   2021</t>
  </si>
  <si>
    <t>HOJA DE TRABAJO PARA LA CONCILIACIÓN FÍSICO-CONTABLE DE BIENES MUEBLES</t>
  </si>
  <si>
    <t>LEVANTAMIENTO FÍSICO</t>
  </si>
  <si>
    <t>REGISTRO CONTABLE</t>
  </si>
  <si>
    <t>DIFERENCIAS</t>
  </si>
  <si>
    <t>SUPUESTOS</t>
  </si>
  <si>
    <t>NÚMERO DE CUENTA</t>
  </si>
  <si>
    <t>NÚMERO DE INVENTARIO</t>
  </si>
  <si>
    <t>NOMBRE 
DEL BIEN O REGISTRO</t>
  </si>
  <si>
    <t>COSTO REGISTRADO EN EL INVENTARIO</t>
  </si>
  <si>
    <t>PÓLIZA O FACTURA</t>
  </si>
  <si>
    <t>NÚMERO</t>
  </si>
  <si>
    <t>FECHA</t>
  </si>
  <si>
    <t>COSTO</t>
  </si>
  <si>
    <t>SOBRANTE</t>
  </si>
  <si>
    <t>FALTANTE</t>
  </si>
  <si>
    <t>1244</t>
  </si>
  <si>
    <t>HUI-2-095-100-001317</t>
  </si>
  <si>
    <t xml:space="preserve">VEHICULO </t>
  </si>
  <si>
    <t>FAUIAP11036</t>
  </si>
  <si>
    <t>2017-03-16</t>
  </si>
  <si>
    <t>Bienes muebles localizados con registro contable-administrativo.</t>
  </si>
  <si>
    <t>HUI-2-095-101-001316</t>
  </si>
  <si>
    <t>VEHICULO</t>
  </si>
  <si>
    <t>FAUIAP11035</t>
  </si>
  <si>
    <t>HUI-2-095-202-000802</t>
  </si>
  <si>
    <t>FIAT DUCATO CARGO VAN</t>
  </si>
  <si>
    <t>FAUT8850</t>
  </si>
  <si>
    <t>2016-01-01</t>
  </si>
  <si>
    <t>HUI-2-095-208-001486</t>
  </si>
  <si>
    <t>CAMIONETA SAH-109</t>
  </si>
  <si>
    <t>A15357</t>
  </si>
  <si>
    <t>2019-03-29</t>
  </si>
  <si>
    <t>HUI-2-095-209-000810</t>
  </si>
  <si>
    <t>CHEVROLET SPARK  SAH-77</t>
  </si>
  <si>
    <t>A 6930</t>
  </si>
  <si>
    <t>HUI-2-095-210-000776</t>
  </si>
  <si>
    <t xml:space="preserve"> SENTRA SAH-52</t>
  </si>
  <si>
    <t>A37622</t>
  </si>
  <si>
    <t>HUI-2-095-210-000782</t>
  </si>
  <si>
    <t>CAMIONETA PICK-UP SAH-27</t>
  </si>
  <si>
    <t>A17346</t>
  </si>
  <si>
    <t>HUI-2-095-210-000783</t>
  </si>
  <si>
    <t>CAMIONETA</t>
  </si>
  <si>
    <t>A17340</t>
  </si>
  <si>
    <t>HUI-2-095-210-000792</t>
  </si>
  <si>
    <t>CAMIONETA SAH-60</t>
  </si>
  <si>
    <t>A-017622</t>
  </si>
  <si>
    <t>HUI-2-095-210-000803</t>
  </si>
  <si>
    <t>CAMIONETA RAM -SAH-68</t>
  </si>
  <si>
    <t>FAUT9049</t>
  </si>
  <si>
    <t>HUI-2-095-210-001289</t>
  </si>
  <si>
    <t>CAMIONETA SAH-82</t>
  </si>
  <si>
    <t>FAUIAP8668</t>
  </si>
  <si>
    <t>2016-12-31</t>
  </si>
  <si>
    <t>HUI-2-095-211-001495</t>
  </si>
  <si>
    <t>AUTOMOVIL SAH-97</t>
  </si>
  <si>
    <t>15345</t>
  </si>
  <si>
    <t>HUI-2-095-212-001494</t>
  </si>
  <si>
    <t>AUTOMOVIL SAH-100</t>
  </si>
  <si>
    <t>15348</t>
  </si>
  <si>
    <t>HUI-2-095-213-001318</t>
  </si>
  <si>
    <t>FAUIAP11037</t>
  </si>
  <si>
    <t>HUI-2-095-217-000759</t>
  </si>
  <si>
    <t>PIPA SAH-01</t>
  </si>
  <si>
    <t>795</t>
  </si>
  <si>
    <t>HUI-2-095-217-000760</t>
  </si>
  <si>
    <t>PIPA SAH- 02</t>
  </si>
  <si>
    <t>794</t>
  </si>
  <si>
    <t>HUI-2-095-217-000761</t>
  </si>
  <si>
    <t>PIPA SAH- 03</t>
  </si>
  <si>
    <t>792</t>
  </si>
  <si>
    <t>HUI-2-095-217-000762</t>
  </si>
  <si>
    <t>PIPA SAH- 05</t>
  </si>
  <si>
    <t>798</t>
  </si>
  <si>
    <t>HUI-2-095-217-000763</t>
  </si>
  <si>
    <t>PIPA SAH- 06</t>
  </si>
  <si>
    <t>801</t>
  </si>
  <si>
    <t>HUI-2-095-217-000764</t>
  </si>
  <si>
    <t>PIPA SAH- 11</t>
  </si>
  <si>
    <t>330</t>
  </si>
  <si>
    <t>HUI-2-095-217-000765</t>
  </si>
  <si>
    <t>PIPA SAH- 12</t>
  </si>
  <si>
    <t>333</t>
  </si>
  <si>
    <t>HUI-2-095-217-000766</t>
  </si>
  <si>
    <t>PIPA SAH- 14</t>
  </si>
  <si>
    <t>331</t>
  </si>
  <si>
    <t>HUI-2-095-217-000767</t>
  </si>
  <si>
    <t>PIPA SAH- 07</t>
  </si>
  <si>
    <t>6366</t>
  </si>
  <si>
    <t>HUI-2-095-217-000769</t>
  </si>
  <si>
    <t>PIPA SAH- 09</t>
  </si>
  <si>
    <t>6361</t>
  </si>
  <si>
    <t>HUI-2-095-217-000770</t>
  </si>
  <si>
    <t>PIPA SAH- 10</t>
  </si>
  <si>
    <t>6360</t>
  </si>
  <si>
    <t>HUI-2-095-217-000772</t>
  </si>
  <si>
    <t>CAMION SAH-56</t>
  </si>
  <si>
    <t>3244</t>
  </si>
  <si>
    <t>HUI-2-095-217-000794</t>
  </si>
  <si>
    <t>PIPA SAH- 13</t>
  </si>
  <si>
    <t>332</t>
  </si>
  <si>
    <t>HUI-2-095-217-001377</t>
  </si>
  <si>
    <t>UNIDAD TIPO CISTERNA SAH-90</t>
  </si>
  <si>
    <t>393</t>
  </si>
  <si>
    <t>2017-08-23</t>
  </si>
  <si>
    <t>HUI-2-095-218-000795</t>
  </si>
  <si>
    <t>VOLTEO SAH -15</t>
  </si>
  <si>
    <t>3175</t>
  </si>
  <si>
    <t>HUI-2-095-218-000796</t>
  </si>
  <si>
    <t>VOLTEO SAH-16</t>
  </si>
  <si>
    <t>3177</t>
  </si>
  <si>
    <t>HUI-2-095-219-001492</t>
  </si>
  <si>
    <t>CAMIONETA SAH-110</t>
  </si>
  <si>
    <t>A15358</t>
  </si>
  <si>
    <t>HUI-2-095-220-000751</t>
  </si>
  <si>
    <t>CAMIONETA SAH-25</t>
  </si>
  <si>
    <t>6351</t>
  </si>
  <si>
    <t>HUI-2-095-220-000771</t>
  </si>
  <si>
    <t>VOLTEO SAH-17</t>
  </si>
  <si>
    <t>3179</t>
  </si>
  <si>
    <t>HUI-2-095-220-000784</t>
  </si>
  <si>
    <t>CAMIONETA SAH-29</t>
  </si>
  <si>
    <t>A17336</t>
  </si>
  <si>
    <t>HUI-2-095-220-000785</t>
  </si>
  <si>
    <t>CAMIONETA  SAH-30</t>
  </si>
  <si>
    <t>A17341</t>
  </si>
  <si>
    <t>HUI-2-095-220-000791</t>
  </si>
  <si>
    <t>CAMIONETA SAH 51</t>
  </si>
  <si>
    <t>A-41034</t>
  </si>
  <si>
    <t>HUI-2-095-220-000797</t>
  </si>
  <si>
    <t>VOLTEO SAH-18</t>
  </si>
  <si>
    <t>26329</t>
  </si>
  <si>
    <t>HUI-2-095-220-000804</t>
  </si>
  <si>
    <t>CAMIONETA  SAH-72</t>
  </si>
  <si>
    <t>IAPAUVF5985</t>
  </si>
  <si>
    <t>HUI-2-095-220-001290</t>
  </si>
  <si>
    <t>CAMIONETA SAH-83</t>
  </si>
  <si>
    <t>FAUIAP8685</t>
  </si>
  <si>
    <t>HUI-2-095-220-001388</t>
  </si>
  <si>
    <t xml:space="preserve">CAMIONETA  RANGER </t>
  </si>
  <si>
    <t>IV-9803</t>
  </si>
  <si>
    <t>2017-06-23</t>
  </si>
  <si>
    <t>HUI-2-095-220-001460</t>
  </si>
  <si>
    <t>CAMIONETA SAH-93</t>
  </si>
  <si>
    <t>FAUDAM9494</t>
  </si>
  <si>
    <t>2019-01-31</t>
  </si>
  <si>
    <t>HUI-2-095-220-001493</t>
  </si>
  <si>
    <t>AUTOMOVIL SAH-99</t>
  </si>
  <si>
    <t>15347</t>
  </si>
  <si>
    <t>HUI-2-095-220-001509</t>
  </si>
  <si>
    <t>CAMIONETA SAH-116</t>
  </si>
  <si>
    <t>FAUDAM9712</t>
  </si>
  <si>
    <t>2019-04-03</t>
  </si>
  <si>
    <t>HUI-2-095-220-001511</t>
  </si>
  <si>
    <t>CAMIONETA  SAH-114</t>
  </si>
  <si>
    <t>FAUDAM9709</t>
  </si>
  <si>
    <t>HUI-2-095-222-000798</t>
  </si>
  <si>
    <t>VOLTEO DE 3,5 M</t>
  </si>
  <si>
    <t>26331</t>
  </si>
  <si>
    <t>HUI-2-095-222-001288</t>
  </si>
  <si>
    <t>CAMIONETA SAH-81</t>
  </si>
  <si>
    <t>FAUIAP8601</t>
  </si>
  <si>
    <t>HUI-2-095-222-001462</t>
  </si>
  <si>
    <t>CAMIONETA SAH-94</t>
  </si>
  <si>
    <t>FAUDAM9495</t>
  </si>
  <si>
    <t>HUI-2-095-223-000786</t>
  </si>
  <si>
    <t>CAMIONETA-SAH 46</t>
  </si>
  <si>
    <t>A-40946</t>
  </si>
  <si>
    <t>HUI-2-095-223-000787</t>
  </si>
  <si>
    <t>CAMIONETA SAH-47</t>
  </si>
  <si>
    <t>A-41014</t>
  </si>
  <si>
    <t>HUI-2-095-223-000805</t>
  </si>
  <si>
    <t>PICK UP NISSAN NP 300 SUN RED</t>
  </si>
  <si>
    <t>IAPAUVF5986</t>
  </si>
  <si>
    <t>HUI-2-095-223-000808</t>
  </si>
  <si>
    <t>SPARK SAH-75</t>
  </si>
  <si>
    <t>A 6928</t>
  </si>
  <si>
    <t>HUI-2-095-223-000809</t>
  </si>
  <si>
    <t>CHEVROLET SPARK LS- 2014- WHITE</t>
  </si>
  <si>
    <t>A 6929</t>
  </si>
  <si>
    <t>HUI-2-095-223-001485</t>
  </si>
  <si>
    <t>CAMIONETA SAH-106</t>
  </si>
  <si>
    <t>A15354</t>
  </si>
  <si>
    <t>HUI-2-095-223-001488</t>
  </si>
  <si>
    <t>CAMIONETA SAH-112</t>
  </si>
  <si>
    <t>A15360</t>
  </si>
  <si>
    <t>HUI-2-095-223-001489</t>
  </si>
  <si>
    <t>CAMIONETA SAH-108</t>
  </si>
  <si>
    <t>A15356</t>
  </si>
  <si>
    <t>HUI-2-095-225-000789</t>
  </si>
  <si>
    <t>CAMIONETA PICK-UP</t>
  </si>
  <si>
    <t>A-41056</t>
  </si>
  <si>
    <t>HUI-2-095-225-001461</t>
  </si>
  <si>
    <t>CAMIONETA SAH-92</t>
  </si>
  <si>
    <t>FAUDAM9493</t>
  </si>
  <si>
    <t>HUI-2-095-226-001490</t>
  </si>
  <si>
    <t>CAMIONETA SAH-113</t>
  </si>
  <si>
    <t>A15361</t>
  </si>
  <si>
    <t>HUI-2-095-234-000799</t>
  </si>
  <si>
    <t>ATTITUDE GLS AUT. BLANCO</t>
  </si>
  <si>
    <t>FAUT5323</t>
  </si>
  <si>
    <t>HUI-2-095-234-001496</t>
  </si>
  <si>
    <t>AUTOMOVIL SAH-96</t>
  </si>
  <si>
    <t>15344</t>
  </si>
  <si>
    <t>HUI-2-095-A00-001427</t>
  </si>
  <si>
    <t>FAUDAM8899</t>
  </si>
  <si>
    <t>2018-09-14</t>
  </si>
  <si>
    <t>HUI-2-095-B00-001479</t>
  </si>
  <si>
    <t>AUTOMOVIL SAH-102</t>
  </si>
  <si>
    <t>A15350</t>
  </si>
  <si>
    <t>HUI-2-095-B03-000811</t>
  </si>
  <si>
    <t>A 7065</t>
  </si>
  <si>
    <t>HUI-2-095-B03-001481</t>
  </si>
  <si>
    <t>AUTOMOVIL SAH-101</t>
  </si>
  <si>
    <t>A15349</t>
  </si>
  <si>
    <t>HUI-2-095-B05-001487</t>
  </si>
  <si>
    <t>CAMIONETA SAH-111</t>
  </si>
  <si>
    <t>A15359</t>
  </si>
  <si>
    <t>HUI-2-095-C01-000750</t>
  </si>
  <si>
    <t>ATOS  BASICO BLANCO</t>
  </si>
  <si>
    <t>A-017616</t>
  </si>
  <si>
    <t>HUI-2-095-C01-000756</t>
  </si>
  <si>
    <t>AQUATECH  SAH-32</t>
  </si>
  <si>
    <t>S/F</t>
  </si>
  <si>
    <t>HUI-2-095-C01-000757</t>
  </si>
  <si>
    <t xml:space="preserve"> AQUATECH SAH-34</t>
  </si>
  <si>
    <t>7961</t>
  </si>
  <si>
    <t>HUI-2-095-C01-000758</t>
  </si>
  <si>
    <t>AQUATECH SAH-33</t>
  </si>
  <si>
    <t>7916</t>
  </si>
  <si>
    <t>HUI-2-095-C01-000773</t>
  </si>
  <si>
    <t>VOLTEO DE 3-5 M SAH-20</t>
  </si>
  <si>
    <t>26332</t>
  </si>
  <si>
    <t>HUI-2-095-C01-000781</t>
  </si>
  <si>
    <t>AUTOMOVIL</t>
  </si>
  <si>
    <t>A-017620</t>
  </si>
  <si>
    <t>HUI-2-095-C01-000793</t>
  </si>
  <si>
    <t xml:space="preserve"> AQUATECH SAH-35</t>
  </si>
  <si>
    <t>HUI-2-095-C01-000806</t>
  </si>
  <si>
    <t>AQUATECH  SAH-73</t>
  </si>
  <si>
    <t>F10384</t>
  </si>
  <si>
    <t>HUI-2-095-C01-000812</t>
  </si>
  <si>
    <t>AQUATECH  SAH-79</t>
  </si>
  <si>
    <t>A 276</t>
  </si>
  <si>
    <t>HUI-2-095-C01-001286</t>
  </si>
  <si>
    <t>CAMIONETA SAH-80</t>
  </si>
  <si>
    <t>FAUIA8602</t>
  </si>
  <si>
    <t>HUI-2-095-C01-001287</t>
  </si>
  <si>
    <t>CAMIONETA SAH-84</t>
  </si>
  <si>
    <t>FAUIAP8697</t>
  </si>
  <si>
    <t>HUI-2-095-C01-001389</t>
  </si>
  <si>
    <t>CAMIONETA SAH-88</t>
  </si>
  <si>
    <t>IV-9807</t>
  </si>
  <si>
    <t>HUI-2-095-C01-001482</t>
  </si>
  <si>
    <t>CAMIONETA SAH-103</t>
  </si>
  <si>
    <t>A15351</t>
  </si>
  <si>
    <t>HUI-2-095-C01-001483</t>
  </si>
  <si>
    <t>CAMIONETA SAH-104</t>
  </si>
  <si>
    <t>A15352</t>
  </si>
  <si>
    <t>HUI-2-095-C01-001484</t>
  </si>
  <si>
    <t>CAMIONETA SAH-105</t>
  </si>
  <si>
    <t>A15353</t>
  </si>
  <si>
    <t>HUI-2-095-C01-001491</t>
  </si>
  <si>
    <t>CAMIONETA SAH-107</t>
  </si>
  <si>
    <t>A15355</t>
  </si>
  <si>
    <t>HUI-2-095-C01-001510</t>
  </si>
  <si>
    <t>CAMIONETA SAH-115</t>
  </si>
  <si>
    <t>FAUDAM9711</t>
  </si>
  <si>
    <t>HUI-2-095-D00-001480</t>
  </si>
  <si>
    <t>AUTOMOVIL SAH-98</t>
  </si>
  <si>
    <t>A15346</t>
  </si>
  <si>
    <t>HUI-2-095-G00-000778</t>
  </si>
  <si>
    <t>ATOS  LUJO BLANCO</t>
  </si>
  <si>
    <t>A-017618</t>
  </si>
  <si>
    <t>HUI-2-095-G00-000800</t>
  </si>
  <si>
    <t>AUTOMOVIL i10 SAH-66</t>
  </si>
  <si>
    <t>FAUT5324</t>
  </si>
  <si>
    <t>HUI-2-095-G00-001478</t>
  </si>
  <si>
    <t>AUTOMOVIL SAH-95</t>
  </si>
  <si>
    <t>A15343</t>
  </si>
  <si>
    <t>TOTALES</t>
  </si>
  <si>
    <t>"Bajo protesta de decir verdad declaramos que los formatos y sus notas, son razonablemente correctos y son responsabilidad del emisor"</t>
  </si>
  <si>
    <t>C. FERNANDO A. TRASLAVIÑA GARCÍA</t>
  </si>
  <si>
    <t>C. ALEJANDRO RIGOBERTO TOVAR MOLINA</t>
  </si>
  <si>
    <t>DIRECTOR DE ADMINISTRACIÓN Y FINANZAS (16)</t>
  </si>
  <si>
    <t>RESPONSABLE DEL CONTROL PATRIMONAL (16)</t>
  </si>
  <si>
    <t>Nota:</t>
  </si>
  <si>
    <t xml:space="preserve">1) </t>
  </si>
  <si>
    <t>Para el llenado de las columnas 8, 11, 12 y 13, que corresponden a valores, el formato de celdas a utilizar será de número.</t>
  </si>
  <si>
    <t>2)</t>
  </si>
  <si>
    <t>Para el llenado de la columna 14, se deberán considerar los supuestos siguientes;</t>
  </si>
  <si>
    <t>I. Bienes muebles localizados con registro contable-administrativo.</t>
  </si>
  <si>
    <t>II. Bienes muebles localizados con registro en contabilidad no considerados en el inventario</t>
  </si>
  <si>
    <t>III. Bienes muebles sin registro contable-administrativo.</t>
  </si>
  <si>
    <t>IV. Bienes muebles localizados con registro en el inventario no considerados en contabilidad.</t>
  </si>
  <si>
    <t>V. Bienes muebles no localizados con registro contable-administrativo.</t>
  </si>
  <si>
    <t>VI. Bienes muebles no localizados con registro en el inventario no considerados en contabilidad.</t>
  </si>
  <si>
    <t>VII. Bienes muebles no localizados con registro en contabilidad no considerados en el inventario.</t>
  </si>
  <si>
    <t>VIII. Saldos contables no integrados.</t>
  </si>
  <si>
    <t>IX. Bienes muebles con registro en contabilidad e inventario a un costo menor a 70 UMAS. (a la fecha de su adquisición)</t>
  </si>
  <si>
    <t>X. Bienes registrados en el inventario a un costo mayor que en contabilidad.</t>
  </si>
  <si>
    <t>XI. Bienes registrados en el inventario a un costo menor que en contabilidad.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</si>
</sst>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#\)"/>
    <numFmt numFmtId="165" formatCode="yyyy\-mm\-dd;@"/>
  </numFmts>
  <fonts count="1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b/>
      <sz val="9"/>
      <name val="Arial"/>
      <family val="2"/>
    </font>
    <font>
      <sz val="10"/>
      <color indexed="35"/>
      <name val="Arial"/>
      <family val="2"/>
    </font>
    <font>
      <sz val="9"/>
      <name val="Arial"/>
      <family val="2"/>
    </font>
    <font>
      <sz val="9"/>
      <color indexed="35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/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1" fillId="0" borderId="0" xfId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164" fontId="4" fillId="0" borderId="3" xfId="2" applyNumberFormat="1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4" fontId="5" fillId="2" borderId="16" xfId="2" applyNumberFormat="1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20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4" fontId="5" fillId="2" borderId="23" xfId="2" applyNumberFormat="1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165" fontId="5" fillId="2" borderId="24" xfId="2" applyNumberFormat="1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164" fontId="4" fillId="0" borderId="27" xfId="2" applyNumberFormat="1" applyFont="1" applyBorder="1" applyAlignment="1">
      <alignment horizontal="center" vertical="center"/>
    </xf>
    <xf numFmtId="164" fontId="4" fillId="0" borderId="24" xfId="2" applyNumberFormat="1" applyFont="1" applyBorder="1" applyAlignment="1">
      <alignment horizontal="center" vertical="center"/>
    </xf>
    <xf numFmtId="164" fontId="4" fillId="0" borderId="28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 wrapText="1"/>
    </xf>
    <xf numFmtId="4" fontId="4" fillId="0" borderId="24" xfId="2" applyNumberFormat="1" applyFont="1" applyBorder="1" applyAlignment="1">
      <alignment vertical="center"/>
    </xf>
    <xf numFmtId="165" fontId="4" fillId="0" borderId="24" xfId="2" applyNumberFormat="1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 wrapText="1"/>
    </xf>
    <xf numFmtId="4" fontId="4" fillId="0" borderId="30" xfId="2" applyNumberFormat="1" applyFont="1" applyBorder="1" applyAlignment="1">
      <alignment horizontal="right" vertical="center"/>
    </xf>
    <xf numFmtId="165" fontId="4" fillId="0" borderId="30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0" fontId="4" fillId="0" borderId="31" xfId="2" applyFont="1" applyBorder="1" applyAlignment="1">
      <alignment vertical="center"/>
    </xf>
    <xf numFmtId="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4" fontId="7" fillId="0" borderId="0" xfId="3" applyNumberFormat="1" applyFont="1"/>
    <xf numFmtId="165" fontId="7" fillId="0" borderId="0" xfId="3" applyNumberFormat="1" applyFont="1" applyAlignment="1">
      <alignment horizontal="center"/>
    </xf>
    <xf numFmtId="0" fontId="7" fillId="0" borderId="0" xfId="3" applyFont="1"/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1" applyFont="1"/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4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2" fillId="0" borderId="0" xfId="1" applyNumberFormat="1" applyFont="1" applyAlignment="1">
      <alignment horizontal="left"/>
    </xf>
    <xf numFmtId="0" fontId="12" fillId="0" borderId="0" xfId="1" applyFont="1"/>
    <xf numFmtId="4" fontId="1" fillId="0" borderId="0" xfId="1" applyNumberFormat="1" applyAlignment="1">
      <alignment horizontal="left"/>
    </xf>
  </cellXfs>
  <cellStyles count="4">
    <cellStyle name="Normal" xfId="0" builtinId="0"/>
    <cellStyle name="Normal 2 10" xfId="1" xr:uid="{9E787321-CC71-3443-881E-B3EA81B72345}"/>
    <cellStyle name="Normal 2 2 3" xfId="2" xr:uid="{FFBA7354-E24D-BB4E-A9D6-AA6467608102}"/>
    <cellStyle name="Normal 7" xfId="3" xr:uid="{63F05CF0-2346-2449-954E-6540EC0C0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2</xdr:row>
      <xdr:rowOff>114300</xdr:rowOff>
    </xdr:from>
    <xdr:to>
      <xdr:col>3</xdr:col>
      <xdr:colOff>330200</xdr:colOff>
      <xdr:row>8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9B2EC7-21E6-4C48-B18C-883C804AA5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447800" y="660400"/>
          <a:ext cx="1257300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47D0-2786-4F48-BC17-C469366890B7}">
  <dimension ref="B1:M123"/>
  <sheetViews>
    <sheetView showGridLines="0" tabSelected="1" view="pageBreakPreview" topLeftCell="D1" zoomScale="188" zoomScaleNormal="100" zoomScaleSheetLayoutView="100" workbookViewId="0">
      <selection activeCell="I16" sqref="I16"/>
    </sheetView>
  </sheetViews>
  <sheetFormatPr baseColWidth="10" defaultColWidth="11.5" defaultRowHeight="11" x14ac:dyDescent="0.2"/>
  <cols>
    <col min="1" max="1" width="11.5" style="2"/>
    <col min="2" max="2" width="8" style="2" customWidth="1"/>
    <col min="3" max="3" width="11.6640625" style="5" customWidth="1"/>
    <col min="4" max="4" width="15" style="5" customWidth="1"/>
    <col min="5" max="5" width="15.83203125" style="5" customWidth="1"/>
    <col min="6" max="6" width="11.5" style="6" customWidth="1"/>
    <col min="7" max="7" width="11.5" style="5"/>
    <col min="8" max="8" width="11.5" style="11"/>
    <col min="9" max="9" width="11.5" style="2"/>
    <col min="10" max="11" width="11.83203125" style="2" customWidth="1"/>
    <col min="12" max="12" width="41.83203125" style="2" bestFit="1" customWidth="1"/>
    <col min="13" max="16384" width="11.5" style="2"/>
  </cols>
  <sheetData>
    <row r="1" spans="2:13" ht="30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3" x14ac:dyDescent="0.1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13" x14ac:dyDescent="0.15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2:13" ht="16" customHeight="1" x14ac:dyDescent="0.2">
      <c r="C5" s="4" t="s">
        <v>3</v>
      </c>
      <c r="G5" s="7" t="s">
        <v>4</v>
      </c>
      <c r="H5" s="7"/>
      <c r="I5" s="7"/>
      <c r="J5" s="7"/>
      <c r="K5" s="7"/>
    </row>
    <row r="6" spans="2:13" ht="21" customHeight="1" x14ac:dyDescent="0.2">
      <c r="C6" s="8"/>
      <c r="E6" s="9" t="s">
        <v>5</v>
      </c>
      <c r="F6" s="9"/>
      <c r="G6" s="10"/>
      <c r="H6" s="10"/>
      <c r="I6" s="10"/>
      <c r="J6" s="10"/>
      <c r="K6" s="10"/>
    </row>
    <row r="7" spans="2:13" x14ac:dyDescent="0.2">
      <c r="C7" s="8"/>
    </row>
    <row r="8" spans="2:13" x14ac:dyDescent="0.2">
      <c r="C8" s="12">
        <v>1</v>
      </c>
    </row>
    <row r="9" spans="2:13" x14ac:dyDescent="0.2">
      <c r="D9" s="5" t="s">
        <v>6</v>
      </c>
      <c r="E9" s="13">
        <v>1244</v>
      </c>
      <c r="I9" s="2" t="s">
        <v>7</v>
      </c>
      <c r="L9" s="14">
        <v>4</v>
      </c>
    </row>
    <row r="10" spans="2:13" ht="12" thickBot="1" x14ac:dyDescent="0.25"/>
    <row r="11" spans="2:13" ht="18" customHeight="1" thickBot="1" x14ac:dyDescent="0.25">
      <c r="C11" s="15" t="s">
        <v>8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2:13" ht="12" thickBot="1" x14ac:dyDescent="0.25">
      <c r="C12" s="18"/>
      <c r="D12" s="18"/>
      <c r="E12" s="18"/>
      <c r="F12" s="19"/>
      <c r="G12" s="18"/>
      <c r="H12" s="20"/>
      <c r="I12" s="21"/>
      <c r="J12" s="21"/>
      <c r="K12" s="21"/>
      <c r="L12" s="21"/>
    </row>
    <row r="13" spans="2:13" ht="27.75" customHeight="1" thickBot="1" x14ac:dyDescent="0.25">
      <c r="C13" s="22" t="s">
        <v>9</v>
      </c>
      <c r="D13" s="23"/>
      <c r="E13" s="23"/>
      <c r="F13" s="24"/>
      <c r="G13" s="25" t="s">
        <v>10</v>
      </c>
      <c r="H13" s="23"/>
      <c r="I13" s="24"/>
      <c r="J13" s="26" t="s">
        <v>11</v>
      </c>
      <c r="K13" s="26"/>
      <c r="L13" s="27" t="s">
        <v>12</v>
      </c>
    </row>
    <row r="14" spans="2:13" ht="27.75" customHeight="1" thickBot="1" x14ac:dyDescent="0.25">
      <c r="C14" s="28" t="s">
        <v>13</v>
      </c>
      <c r="D14" s="29" t="s">
        <v>14</v>
      </c>
      <c r="E14" s="29" t="s">
        <v>15</v>
      </c>
      <c r="F14" s="30" t="s">
        <v>16</v>
      </c>
      <c r="G14" s="31" t="s">
        <v>17</v>
      </c>
      <c r="H14" s="32"/>
      <c r="I14" s="33"/>
      <c r="J14" s="34"/>
      <c r="K14" s="34"/>
      <c r="L14" s="35"/>
    </row>
    <row r="15" spans="2:13" ht="27.75" customHeight="1" x14ac:dyDescent="0.2">
      <c r="C15" s="36"/>
      <c r="D15" s="37"/>
      <c r="E15" s="37"/>
      <c r="F15" s="38"/>
      <c r="G15" s="39" t="s">
        <v>18</v>
      </c>
      <c r="H15" s="40" t="s">
        <v>19</v>
      </c>
      <c r="I15" s="39" t="s">
        <v>20</v>
      </c>
      <c r="J15" s="39" t="s">
        <v>21</v>
      </c>
      <c r="K15" s="41" t="s">
        <v>22</v>
      </c>
      <c r="L15" s="42"/>
    </row>
    <row r="16" spans="2:13" ht="18" customHeight="1" x14ac:dyDescent="0.2">
      <c r="C16" s="43">
        <v>5</v>
      </c>
      <c r="D16" s="44">
        <v>6</v>
      </c>
      <c r="E16" s="44">
        <v>7</v>
      </c>
      <c r="F16" s="44">
        <v>8</v>
      </c>
      <c r="G16" s="12">
        <v>9</v>
      </c>
      <c r="H16" s="12">
        <v>10</v>
      </c>
      <c r="I16" s="12">
        <v>11</v>
      </c>
      <c r="J16" s="12">
        <v>12</v>
      </c>
      <c r="K16" s="12">
        <v>13</v>
      </c>
      <c r="L16" s="45">
        <v>14</v>
      </c>
    </row>
    <row r="17" spans="3:12" ht="12" x14ac:dyDescent="0.2">
      <c r="C17" s="46" t="s">
        <v>23</v>
      </c>
      <c r="D17" s="47" t="s">
        <v>24</v>
      </c>
      <c r="E17" s="48" t="s">
        <v>25</v>
      </c>
      <c r="F17" s="49">
        <v>162206.9</v>
      </c>
      <c r="G17" s="47" t="s">
        <v>26</v>
      </c>
      <c r="H17" s="50" t="s">
        <v>27</v>
      </c>
      <c r="I17" s="49">
        <v>162206.9</v>
      </c>
      <c r="J17" s="49">
        <f>F17-I17</f>
        <v>0</v>
      </c>
      <c r="K17" s="49">
        <f>F17-I17</f>
        <v>0</v>
      </c>
      <c r="L17" s="51" t="s">
        <v>28</v>
      </c>
    </row>
    <row r="18" spans="3:12" ht="12" x14ac:dyDescent="0.2">
      <c r="C18" s="46" t="s">
        <v>23</v>
      </c>
      <c r="D18" s="47" t="s">
        <v>29</v>
      </c>
      <c r="E18" s="48" t="s">
        <v>30</v>
      </c>
      <c r="F18" s="49">
        <v>162206.9</v>
      </c>
      <c r="G18" s="47" t="s">
        <v>31</v>
      </c>
      <c r="H18" s="50" t="s">
        <v>27</v>
      </c>
      <c r="I18" s="49">
        <v>162206.9</v>
      </c>
      <c r="J18" s="49">
        <f t="shared" ref="J18:J81" si="0">F18-I18</f>
        <v>0</v>
      </c>
      <c r="K18" s="49">
        <f t="shared" ref="K18:K81" si="1">F18-I18</f>
        <v>0</v>
      </c>
      <c r="L18" s="51" t="s">
        <v>28</v>
      </c>
    </row>
    <row r="19" spans="3:12" ht="24" x14ac:dyDescent="0.2">
      <c r="C19" s="46" t="s">
        <v>23</v>
      </c>
      <c r="D19" s="47" t="s">
        <v>32</v>
      </c>
      <c r="E19" s="48" t="s">
        <v>33</v>
      </c>
      <c r="F19" s="49">
        <v>413793.11</v>
      </c>
      <c r="G19" s="47" t="s">
        <v>34</v>
      </c>
      <c r="H19" s="50" t="s">
        <v>35</v>
      </c>
      <c r="I19" s="49">
        <v>413793.11</v>
      </c>
      <c r="J19" s="49">
        <f t="shared" si="0"/>
        <v>0</v>
      </c>
      <c r="K19" s="49">
        <f t="shared" si="1"/>
        <v>0</v>
      </c>
      <c r="L19" s="51" t="s">
        <v>28</v>
      </c>
    </row>
    <row r="20" spans="3:12" ht="12" x14ac:dyDescent="0.2">
      <c r="C20" s="46" t="s">
        <v>23</v>
      </c>
      <c r="D20" s="47" t="s">
        <v>36</v>
      </c>
      <c r="E20" s="48" t="s">
        <v>37</v>
      </c>
      <c r="F20" s="49">
        <v>208879.31</v>
      </c>
      <c r="G20" s="47" t="s">
        <v>38</v>
      </c>
      <c r="H20" s="50" t="s">
        <v>39</v>
      </c>
      <c r="I20" s="49">
        <v>208879.31</v>
      </c>
      <c r="J20" s="49">
        <f t="shared" si="0"/>
        <v>0</v>
      </c>
      <c r="K20" s="49">
        <f t="shared" si="1"/>
        <v>0</v>
      </c>
      <c r="L20" s="51" t="s">
        <v>28</v>
      </c>
    </row>
    <row r="21" spans="3:12" ht="24" x14ac:dyDescent="0.2">
      <c r="C21" s="46" t="s">
        <v>23</v>
      </c>
      <c r="D21" s="47" t="s">
        <v>40</v>
      </c>
      <c r="E21" s="48" t="s">
        <v>41</v>
      </c>
      <c r="F21" s="49">
        <v>102931.03</v>
      </c>
      <c r="G21" s="47" t="s">
        <v>42</v>
      </c>
      <c r="H21" s="50" t="s">
        <v>35</v>
      </c>
      <c r="I21" s="49">
        <v>102931.03</v>
      </c>
      <c r="J21" s="49">
        <f t="shared" si="0"/>
        <v>0</v>
      </c>
      <c r="K21" s="49">
        <f t="shared" si="1"/>
        <v>0</v>
      </c>
      <c r="L21" s="51" t="s">
        <v>28</v>
      </c>
    </row>
    <row r="22" spans="3:12" ht="12" x14ac:dyDescent="0.2">
      <c r="C22" s="46" t="s">
        <v>23</v>
      </c>
      <c r="D22" s="47" t="s">
        <v>43</v>
      </c>
      <c r="E22" s="48" t="s">
        <v>44</v>
      </c>
      <c r="F22" s="49">
        <v>146521.74</v>
      </c>
      <c r="G22" s="47" t="s">
        <v>45</v>
      </c>
      <c r="H22" s="50" t="s">
        <v>35</v>
      </c>
      <c r="I22" s="49">
        <v>146521.74</v>
      </c>
      <c r="J22" s="49">
        <f t="shared" si="0"/>
        <v>0</v>
      </c>
      <c r="K22" s="49">
        <f t="shared" si="1"/>
        <v>0</v>
      </c>
      <c r="L22" s="51" t="s">
        <v>28</v>
      </c>
    </row>
    <row r="23" spans="3:12" ht="24" x14ac:dyDescent="0.2">
      <c r="C23" s="46" t="s">
        <v>23</v>
      </c>
      <c r="D23" s="47" t="s">
        <v>46</v>
      </c>
      <c r="E23" s="48" t="s">
        <v>47</v>
      </c>
      <c r="F23" s="49">
        <v>149106</v>
      </c>
      <c r="G23" s="47" t="s">
        <v>48</v>
      </c>
      <c r="H23" s="50" t="s">
        <v>35</v>
      </c>
      <c r="I23" s="49">
        <v>149106</v>
      </c>
      <c r="J23" s="49">
        <f t="shared" si="0"/>
        <v>0</v>
      </c>
      <c r="K23" s="49">
        <f t="shared" si="1"/>
        <v>0</v>
      </c>
      <c r="L23" s="51" t="s">
        <v>28</v>
      </c>
    </row>
    <row r="24" spans="3:12" ht="12" x14ac:dyDescent="0.2">
      <c r="C24" s="46" t="s">
        <v>23</v>
      </c>
      <c r="D24" s="47" t="s">
        <v>49</v>
      </c>
      <c r="E24" s="48" t="s">
        <v>50</v>
      </c>
      <c r="F24" s="49">
        <v>149106</v>
      </c>
      <c r="G24" s="47" t="s">
        <v>51</v>
      </c>
      <c r="H24" s="50" t="s">
        <v>35</v>
      </c>
      <c r="I24" s="49">
        <v>149106</v>
      </c>
      <c r="J24" s="49">
        <f t="shared" si="0"/>
        <v>0</v>
      </c>
      <c r="K24" s="49">
        <f t="shared" si="1"/>
        <v>0</v>
      </c>
      <c r="L24" s="51" t="s">
        <v>28</v>
      </c>
    </row>
    <row r="25" spans="3:12" ht="12" x14ac:dyDescent="0.2">
      <c r="C25" s="46" t="s">
        <v>23</v>
      </c>
      <c r="D25" s="47" t="s">
        <v>52</v>
      </c>
      <c r="E25" s="48" t="s">
        <v>53</v>
      </c>
      <c r="F25" s="49">
        <v>212765.52</v>
      </c>
      <c r="G25" s="47" t="s">
        <v>54</v>
      </c>
      <c r="H25" s="50" t="s">
        <v>35</v>
      </c>
      <c r="I25" s="49">
        <v>212765.52</v>
      </c>
      <c r="J25" s="49">
        <f t="shared" si="0"/>
        <v>0</v>
      </c>
      <c r="K25" s="49">
        <f t="shared" si="1"/>
        <v>0</v>
      </c>
      <c r="L25" s="51" t="s">
        <v>28</v>
      </c>
    </row>
    <row r="26" spans="3:12" ht="24" x14ac:dyDescent="0.2">
      <c r="C26" s="46" t="s">
        <v>23</v>
      </c>
      <c r="D26" s="47" t="s">
        <v>55</v>
      </c>
      <c r="E26" s="48" t="s">
        <v>56</v>
      </c>
      <c r="F26" s="49">
        <v>337775.86</v>
      </c>
      <c r="G26" s="47" t="s">
        <v>57</v>
      </c>
      <c r="H26" s="50" t="s">
        <v>35</v>
      </c>
      <c r="I26" s="49">
        <v>337775.86</v>
      </c>
      <c r="J26" s="49">
        <f t="shared" si="0"/>
        <v>0</v>
      </c>
      <c r="K26" s="49">
        <f t="shared" si="1"/>
        <v>0</v>
      </c>
      <c r="L26" s="51" t="s">
        <v>28</v>
      </c>
    </row>
    <row r="27" spans="3:12" ht="12" x14ac:dyDescent="0.2">
      <c r="C27" s="46" t="s">
        <v>23</v>
      </c>
      <c r="D27" s="47" t="s">
        <v>58</v>
      </c>
      <c r="E27" s="48" t="s">
        <v>59</v>
      </c>
      <c r="F27" s="49">
        <v>250194</v>
      </c>
      <c r="G27" s="47" t="s">
        <v>60</v>
      </c>
      <c r="H27" s="50" t="s">
        <v>61</v>
      </c>
      <c r="I27" s="49">
        <v>250194</v>
      </c>
      <c r="J27" s="49">
        <f t="shared" si="0"/>
        <v>0</v>
      </c>
      <c r="K27" s="49">
        <f t="shared" si="1"/>
        <v>0</v>
      </c>
      <c r="L27" s="51" t="s">
        <v>28</v>
      </c>
    </row>
    <row r="28" spans="3:12" ht="12" x14ac:dyDescent="0.2">
      <c r="C28" s="46" t="s">
        <v>23</v>
      </c>
      <c r="D28" s="47" t="s">
        <v>62</v>
      </c>
      <c r="E28" s="48" t="s">
        <v>63</v>
      </c>
      <c r="F28" s="49">
        <v>208534.48</v>
      </c>
      <c r="G28" s="47" t="s">
        <v>64</v>
      </c>
      <c r="H28" s="50" t="s">
        <v>39</v>
      </c>
      <c r="I28" s="49">
        <v>208534.48</v>
      </c>
      <c r="J28" s="49">
        <f t="shared" si="0"/>
        <v>0</v>
      </c>
      <c r="K28" s="49">
        <f t="shared" si="1"/>
        <v>0</v>
      </c>
      <c r="L28" s="51" t="s">
        <v>28</v>
      </c>
    </row>
    <row r="29" spans="3:12" ht="12" x14ac:dyDescent="0.2">
      <c r="C29" s="46" t="s">
        <v>23</v>
      </c>
      <c r="D29" s="47" t="s">
        <v>65</v>
      </c>
      <c r="E29" s="48" t="s">
        <v>66</v>
      </c>
      <c r="F29" s="49">
        <v>208534.48</v>
      </c>
      <c r="G29" s="47" t="s">
        <v>67</v>
      </c>
      <c r="H29" s="50" t="s">
        <v>39</v>
      </c>
      <c r="I29" s="49">
        <v>208534.48</v>
      </c>
      <c r="J29" s="49">
        <f t="shared" si="0"/>
        <v>0</v>
      </c>
      <c r="K29" s="49">
        <f t="shared" si="1"/>
        <v>0</v>
      </c>
      <c r="L29" s="51" t="s">
        <v>28</v>
      </c>
    </row>
    <row r="30" spans="3:12" ht="12" x14ac:dyDescent="0.2">
      <c r="C30" s="46" t="s">
        <v>23</v>
      </c>
      <c r="D30" s="47" t="s">
        <v>68</v>
      </c>
      <c r="E30" s="48" t="s">
        <v>30</v>
      </c>
      <c r="F30" s="49">
        <v>162206.9</v>
      </c>
      <c r="G30" s="47" t="s">
        <v>69</v>
      </c>
      <c r="H30" s="50" t="s">
        <v>27</v>
      </c>
      <c r="I30" s="49">
        <v>162206.9</v>
      </c>
      <c r="J30" s="49">
        <f t="shared" si="0"/>
        <v>0</v>
      </c>
      <c r="K30" s="49">
        <f t="shared" si="1"/>
        <v>0</v>
      </c>
      <c r="L30" s="51" t="s">
        <v>28</v>
      </c>
    </row>
    <row r="31" spans="3:12" ht="12" x14ac:dyDescent="0.2">
      <c r="C31" s="46" t="s">
        <v>23</v>
      </c>
      <c r="D31" s="47" t="s">
        <v>70</v>
      </c>
      <c r="E31" s="48" t="s">
        <v>71</v>
      </c>
      <c r="F31" s="49">
        <v>186000</v>
      </c>
      <c r="G31" s="47" t="s">
        <v>72</v>
      </c>
      <c r="H31" s="50" t="s">
        <v>35</v>
      </c>
      <c r="I31" s="49">
        <v>186000</v>
      </c>
      <c r="J31" s="49">
        <f t="shared" si="0"/>
        <v>0</v>
      </c>
      <c r="K31" s="49">
        <f t="shared" si="1"/>
        <v>0</v>
      </c>
      <c r="L31" s="51" t="s">
        <v>28</v>
      </c>
    </row>
    <row r="32" spans="3:12" ht="12" x14ac:dyDescent="0.2">
      <c r="C32" s="46" t="s">
        <v>23</v>
      </c>
      <c r="D32" s="47" t="s">
        <v>73</v>
      </c>
      <c r="E32" s="48" t="s">
        <v>74</v>
      </c>
      <c r="F32" s="49">
        <v>186000</v>
      </c>
      <c r="G32" s="47" t="s">
        <v>75</v>
      </c>
      <c r="H32" s="50" t="s">
        <v>35</v>
      </c>
      <c r="I32" s="49">
        <v>186000</v>
      </c>
      <c r="J32" s="49">
        <f t="shared" si="0"/>
        <v>0</v>
      </c>
      <c r="K32" s="49">
        <f t="shared" si="1"/>
        <v>0</v>
      </c>
      <c r="L32" s="51" t="s">
        <v>28</v>
      </c>
    </row>
    <row r="33" spans="3:12" ht="12" x14ac:dyDescent="0.2">
      <c r="C33" s="46" t="s">
        <v>23</v>
      </c>
      <c r="D33" s="47" t="s">
        <v>76</v>
      </c>
      <c r="E33" s="48" t="s">
        <v>77</v>
      </c>
      <c r="F33" s="49">
        <v>186000</v>
      </c>
      <c r="G33" s="47" t="s">
        <v>78</v>
      </c>
      <c r="H33" s="50" t="s">
        <v>35</v>
      </c>
      <c r="I33" s="49">
        <v>186000</v>
      </c>
      <c r="J33" s="49">
        <f t="shared" si="0"/>
        <v>0</v>
      </c>
      <c r="K33" s="49">
        <f t="shared" si="1"/>
        <v>0</v>
      </c>
      <c r="L33" s="51" t="s">
        <v>28</v>
      </c>
    </row>
    <row r="34" spans="3:12" ht="12" x14ac:dyDescent="0.2">
      <c r="C34" s="46" t="s">
        <v>23</v>
      </c>
      <c r="D34" s="47" t="s">
        <v>79</v>
      </c>
      <c r="E34" s="48" t="s">
        <v>80</v>
      </c>
      <c r="F34" s="49">
        <v>186000</v>
      </c>
      <c r="G34" s="47" t="s">
        <v>81</v>
      </c>
      <c r="H34" s="50" t="s">
        <v>35</v>
      </c>
      <c r="I34" s="49">
        <v>186000</v>
      </c>
      <c r="J34" s="49">
        <f t="shared" si="0"/>
        <v>0</v>
      </c>
      <c r="K34" s="49">
        <f t="shared" si="1"/>
        <v>0</v>
      </c>
      <c r="L34" s="51" t="s">
        <v>28</v>
      </c>
    </row>
    <row r="35" spans="3:12" ht="12" x14ac:dyDescent="0.2">
      <c r="C35" s="46" t="s">
        <v>23</v>
      </c>
      <c r="D35" s="47" t="s">
        <v>82</v>
      </c>
      <c r="E35" s="48" t="s">
        <v>83</v>
      </c>
      <c r="F35" s="49">
        <v>186000</v>
      </c>
      <c r="G35" s="47" t="s">
        <v>84</v>
      </c>
      <c r="H35" s="50" t="s">
        <v>35</v>
      </c>
      <c r="I35" s="49">
        <v>186000</v>
      </c>
      <c r="J35" s="49">
        <f t="shared" si="0"/>
        <v>0</v>
      </c>
      <c r="K35" s="49">
        <f t="shared" si="1"/>
        <v>0</v>
      </c>
      <c r="L35" s="51" t="s">
        <v>28</v>
      </c>
    </row>
    <row r="36" spans="3:12" ht="12" x14ac:dyDescent="0.2">
      <c r="C36" s="46" t="s">
        <v>23</v>
      </c>
      <c r="D36" s="47" t="s">
        <v>85</v>
      </c>
      <c r="E36" s="48" t="s">
        <v>86</v>
      </c>
      <c r="F36" s="49">
        <v>493225</v>
      </c>
      <c r="G36" s="47" t="s">
        <v>87</v>
      </c>
      <c r="H36" s="50" t="s">
        <v>35</v>
      </c>
      <c r="I36" s="49">
        <v>493225</v>
      </c>
      <c r="J36" s="49">
        <f t="shared" si="0"/>
        <v>0</v>
      </c>
      <c r="K36" s="49">
        <f t="shared" si="1"/>
        <v>0</v>
      </c>
      <c r="L36" s="51" t="s">
        <v>28</v>
      </c>
    </row>
    <row r="37" spans="3:12" ht="12" x14ac:dyDescent="0.2">
      <c r="C37" s="46" t="s">
        <v>23</v>
      </c>
      <c r="D37" s="47" t="s">
        <v>88</v>
      </c>
      <c r="E37" s="48" t="s">
        <v>89</v>
      </c>
      <c r="F37" s="49">
        <v>493225</v>
      </c>
      <c r="G37" s="47" t="s">
        <v>90</v>
      </c>
      <c r="H37" s="50" t="s">
        <v>35</v>
      </c>
      <c r="I37" s="49">
        <v>493225</v>
      </c>
      <c r="J37" s="49">
        <f t="shared" si="0"/>
        <v>0</v>
      </c>
      <c r="K37" s="49">
        <f t="shared" si="1"/>
        <v>0</v>
      </c>
      <c r="L37" s="51" t="s">
        <v>28</v>
      </c>
    </row>
    <row r="38" spans="3:12" ht="12" x14ac:dyDescent="0.2">
      <c r="C38" s="46" t="s">
        <v>23</v>
      </c>
      <c r="D38" s="47" t="s">
        <v>91</v>
      </c>
      <c r="E38" s="48" t="s">
        <v>92</v>
      </c>
      <c r="F38" s="49">
        <v>493225</v>
      </c>
      <c r="G38" s="47" t="s">
        <v>93</v>
      </c>
      <c r="H38" s="50" t="s">
        <v>35</v>
      </c>
      <c r="I38" s="49">
        <v>493225</v>
      </c>
      <c r="J38" s="49">
        <f t="shared" si="0"/>
        <v>0</v>
      </c>
      <c r="K38" s="49">
        <f t="shared" si="1"/>
        <v>0</v>
      </c>
      <c r="L38" s="51" t="s">
        <v>28</v>
      </c>
    </row>
    <row r="39" spans="3:12" ht="12" x14ac:dyDescent="0.2">
      <c r="C39" s="46" t="s">
        <v>23</v>
      </c>
      <c r="D39" s="47" t="s">
        <v>94</v>
      </c>
      <c r="E39" s="48" t="s">
        <v>95</v>
      </c>
      <c r="F39" s="49">
        <v>561292.25</v>
      </c>
      <c r="G39" s="47" t="s">
        <v>96</v>
      </c>
      <c r="H39" s="50" t="s">
        <v>35</v>
      </c>
      <c r="I39" s="49">
        <v>561292.25</v>
      </c>
      <c r="J39" s="49">
        <f t="shared" si="0"/>
        <v>0</v>
      </c>
      <c r="K39" s="49">
        <f t="shared" si="1"/>
        <v>0</v>
      </c>
      <c r="L39" s="51" t="s">
        <v>28</v>
      </c>
    </row>
    <row r="40" spans="3:12" ht="12" x14ac:dyDescent="0.2">
      <c r="C40" s="46" t="s">
        <v>23</v>
      </c>
      <c r="D40" s="47" t="s">
        <v>97</v>
      </c>
      <c r="E40" s="48" t="s">
        <v>98</v>
      </c>
      <c r="F40" s="49">
        <v>561292.25</v>
      </c>
      <c r="G40" s="47" t="s">
        <v>99</v>
      </c>
      <c r="H40" s="50" t="s">
        <v>35</v>
      </c>
      <c r="I40" s="49">
        <v>561292.25</v>
      </c>
      <c r="J40" s="49">
        <f t="shared" si="0"/>
        <v>0</v>
      </c>
      <c r="K40" s="49">
        <f t="shared" si="1"/>
        <v>0</v>
      </c>
      <c r="L40" s="51" t="s">
        <v>28</v>
      </c>
    </row>
    <row r="41" spans="3:12" ht="12" x14ac:dyDescent="0.2">
      <c r="C41" s="46" t="s">
        <v>23</v>
      </c>
      <c r="D41" s="47" t="s">
        <v>100</v>
      </c>
      <c r="E41" s="48" t="s">
        <v>101</v>
      </c>
      <c r="F41" s="49">
        <v>561292.25</v>
      </c>
      <c r="G41" s="47" t="s">
        <v>102</v>
      </c>
      <c r="H41" s="50" t="s">
        <v>35</v>
      </c>
      <c r="I41" s="49">
        <v>561292.25</v>
      </c>
      <c r="J41" s="49">
        <f t="shared" si="0"/>
        <v>0</v>
      </c>
      <c r="K41" s="49">
        <f t="shared" si="1"/>
        <v>0</v>
      </c>
      <c r="L41" s="51" t="s">
        <v>28</v>
      </c>
    </row>
    <row r="42" spans="3:12" ht="12" x14ac:dyDescent="0.2">
      <c r="C42" s="46" t="s">
        <v>23</v>
      </c>
      <c r="D42" s="47" t="s">
        <v>103</v>
      </c>
      <c r="E42" s="48" t="s">
        <v>104</v>
      </c>
      <c r="F42" s="49">
        <v>600000</v>
      </c>
      <c r="G42" s="47" t="s">
        <v>105</v>
      </c>
      <c r="H42" s="50" t="s">
        <v>35</v>
      </c>
      <c r="I42" s="49">
        <v>600000</v>
      </c>
      <c r="J42" s="49">
        <f t="shared" si="0"/>
        <v>0</v>
      </c>
      <c r="K42" s="49">
        <f t="shared" si="1"/>
        <v>0</v>
      </c>
      <c r="L42" s="51" t="s">
        <v>28</v>
      </c>
    </row>
    <row r="43" spans="3:12" ht="12" x14ac:dyDescent="0.2">
      <c r="C43" s="46" t="s">
        <v>23</v>
      </c>
      <c r="D43" s="47" t="s">
        <v>106</v>
      </c>
      <c r="E43" s="48" t="s">
        <v>107</v>
      </c>
      <c r="F43" s="49">
        <v>493225</v>
      </c>
      <c r="G43" s="47" t="s">
        <v>108</v>
      </c>
      <c r="H43" s="50" t="s">
        <v>35</v>
      </c>
      <c r="I43" s="49">
        <v>493225</v>
      </c>
      <c r="J43" s="49">
        <f t="shared" si="0"/>
        <v>0</v>
      </c>
      <c r="K43" s="49">
        <f t="shared" si="1"/>
        <v>0</v>
      </c>
      <c r="L43" s="51" t="s">
        <v>28</v>
      </c>
    </row>
    <row r="44" spans="3:12" ht="24" x14ac:dyDescent="0.2">
      <c r="C44" s="46" t="s">
        <v>23</v>
      </c>
      <c r="D44" s="47" t="s">
        <v>109</v>
      </c>
      <c r="E44" s="48" t="s">
        <v>110</v>
      </c>
      <c r="F44" s="49">
        <v>1470000</v>
      </c>
      <c r="G44" s="47" t="s">
        <v>111</v>
      </c>
      <c r="H44" s="50" t="s">
        <v>112</v>
      </c>
      <c r="I44" s="49">
        <v>1470000</v>
      </c>
      <c r="J44" s="49">
        <f t="shared" si="0"/>
        <v>0</v>
      </c>
      <c r="K44" s="49">
        <f t="shared" si="1"/>
        <v>0</v>
      </c>
      <c r="L44" s="51" t="s">
        <v>28</v>
      </c>
    </row>
    <row r="45" spans="3:12" ht="19" customHeight="1" x14ac:dyDescent="0.2">
      <c r="C45" s="46" t="s">
        <v>23</v>
      </c>
      <c r="D45" s="47" t="s">
        <v>113</v>
      </c>
      <c r="E45" s="48" t="s">
        <v>114</v>
      </c>
      <c r="F45" s="49">
        <v>490000</v>
      </c>
      <c r="G45" s="47" t="s">
        <v>115</v>
      </c>
      <c r="H45" s="50" t="s">
        <v>35</v>
      </c>
      <c r="I45" s="49">
        <v>490000</v>
      </c>
      <c r="J45" s="49">
        <f t="shared" si="0"/>
        <v>0</v>
      </c>
      <c r="K45" s="49">
        <f t="shared" si="1"/>
        <v>0</v>
      </c>
      <c r="L45" s="51" t="s">
        <v>28</v>
      </c>
    </row>
    <row r="46" spans="3:12" ht="19" customHeight="1" x14ac:dyDescent="0.2">
      <c r="C46" s="46" t="s">
        <v>23</v>
      </c>
      <c r="D46" s="47" t="s">
        <v>116</v>
      </c>
      <c r="E46" s="48" t="s">
        <v>117</v>
      </c>
      <c r="F46" s="49">
        <v>490000</v>
      </c>
      <c r="G46" s="47" t="s">
        <v>118</v>
      </c>
      <c r="H46" s="50" t="s">
        <v>35</v>
      </c>
      <c r="I46" s="49">
        <v>490000</v>
      </c>
      <c r="J46" s="49">
        <f t="shared" si="0"/>
        <v>0</v>
      </c>
      <c r="K46" s="49">
        <f t="shared" si="1"/>
        <v>0</v>
      </c>
      <c r="L46" s="51" t="s">
        <v>28</v>
      </c>
    </row>
    <row r="47" spans="3:12" ht="19" customHeight="1" x14ac:dyDescent="0.2">
      <c r="C47" s="46" t="s">
        <v>23</v>
      </c>
      <c r="D47" s="47" t="s">
        <v>119</v>
      </c>
      <c r="E47" s="48" t="s">
        <v>120</v>
      </c>
      <c r="F47" s="49">
        <v>208879.31</v>
      </c>
      <c r="G47" s="47" t="s">
        <v>121</v>
      </c>
      <c r="H47" s="50" t="s">
        <v>39</v>
      </c>
      <c r="I47" s="49">
        <v>208879.31</v>
      </c>
      <c r="J47" s="49">
        <f t="shared" si="0"/>
        <v>0</v>
      </c>
      <c r="K47" s="49">
        <f t="shared" si="1"/>
        <v>0</v>
      </c>
      <c r="L47" s="51" t="s">
        <v>28</v>
      </c>
    </row>
    <row r="48" spans="3:12" ht="19" customHeight="1" x14ac:dyDescent="0.2">
      <c r="C48" s="46" t="s">
        <v>23</v>
      </c>
      <c r="D48" s="47" t="s">
        <v>122</v>
      </c>
      <c r="E48" s="48" t="s">
        <v>123</v>
      </c>
      <c r="F48" s="49">
        <v>219466</v>
      </c>
      <c r="G48" s="47" t="s">
        <v>124</v>
      </c>
      <c r="H48" s="50" t="s">
        <v>35</v>
      </c>
      <c r="I48" s="49">
        <v>219466</v>
      </c>
      <c r="J48" s="49">
        <f t="shared" si="0"/>
        <v>0</v>
      </c>
      <c r="K48" s="49">
        <f t="shared" si="1"/>
        <v>0</v>
      </c>
      <c r="L48" s="51" t="s">
        <v>28</v>
      </c>
    </row>
    <row r="49" spans="3:12" ht="19" customHeight="1" x14ac:dyDescent="0.2">
      <c r="C49" s="46" t="s">
        <v>23</v>
      </c>
      <c r="D49" s="47" t="s">
        <v>125</v>
      </c>
      <c r="E49" s="48" t="s">
        <v>126</v>
      </c>
      <c r="F49" s="49">
        <v>490000</v>
      </c>
      <c r="G49" s="47" t="s">
        <v>127</v>
      </c>
      <c r="H49" s="50" t="s">
        <v>35</v>
      </c>
      <c r="I49" s="49">
        <v>490000</v>
      </c>
      <c r="J49" s="49">
        <f t="shared" si="0"/>
        <v>0</v>
      </c>
      <c r="K49" s="49">
        <f t="shared" si="1"/>
        <v>0</v>
      </c>
      <c r="L49" s="51" t="s">
        <v>28</v>
      </c>
    </row>
    <row r="50" spans="3:12" ht="19" customHeight="1" x14ac:dyDescent="0.2">
      <c r="C50" s="46" t="s">
        <v>23</v>
      </c>
      <c r="D50" s="47" t="s">
        <v>128</v>
      </c>
      <c r="E50" s="48" t="s">
        <v>129</v>
      </c>
      <c r="F50" s="49">
        <v>149106</v>
      </c>
      <c r="G50" s="47" t="s">
        <v>130</v>
      </c>
      <c r="H50" s="50" t="s">
        <v>35</v>
      </c>
      <c r="I50" s="49">
        <v>149106</v>
      </c>
      <c r="J50" s="49">
        <f t="shared" si="0"/>
        <v>0</v>
      </c>
      <c r="K50" s="49">
        <f t="shared" si="1"/>
        <v>0</v>
      </c>
      <c r="L50" s="51" t="s">
        <v>28</v>
      </c>
    </row>
    <row r="51" spans="3:12" ht="19" customHeight="1" x14ac:dyDescent="0.2">
      <c r="C51" s="46" t="s">
        <v>23</v>
      </c>
      <c r="D51" s="47" t="s">
        <v>131</v>
      </c>
      <c r="E51" s="48" t="s">
        <v>132</v>
      </c>
      <c r="F51" s="49">
        <v>149106</v>
      </c>
      <c r="G51" s="47" t="s">
        <v>133</v>
      </c>
      <c r="H51" s="50" t="s">
        <v>35</v>
      </c>
      <c r="I51" s="49">
        <v>149106</v>
      </c>
      <c r="J51" s="49">
        <f t="shared" si="0"/>
        <v>0</v>
      </c>
      <c r="K51" s="49">
        <f t="shared" si="1"/>
        <v>0</v>
      </c>
      <c r="L51" s="51" t="s">
        <v>28</v>
      </c>
    </row>
    <row r="52" spans="3:12" ht="19" customHeight="1" x14ac:dyDescent="0.2">
      <c r="C52" s="46" t="s">
        <v>23</v>
      </c>
      <c r="D52" s="47" t="s">
        <v>134</v>
      </c>
      <c r="E52" s="48" t="s">
        <v>135</v>
      </c>
      <c r="F52" s="49">
        <v>295812</v>
      </c>
      <c r="G52" s="47" t="s">
        <v>136</v>
      </c>
      <c r="H52" s="50" t="s">
        <v>35</v>
      </c>
      <c r="I52" s="49">
        <v>295812</v>
      </c>
      <c r="J52" s="49">
        <f t="shared" si="0"/>
        <v>0</v>
      </c>
      <c r="K52" s="49">
        <f t="shared" si="1"/>
        <v>0</v>
      </c>
      <c r="L52" s="51" t="s">
        <v>28</v>
      </c>
    </row>
    <row r="53" spans="3:12" ht="19" customHeight="1" x14ac:dyDescent="0.2">
      <c r="C53" s="46" t="s">
        <v>23</v>
      </c>
      <c r="D53" s="47" t="s">
        <v>137</v>
      </c>
      <c r="E53" s="48" t="s">
        <v>138</v>
      </c>
      <c r="F53" s="49">
        <v>227500</v>
      </c>
      <c r="G53" s="47" t="s">
        <v>139</v>
      </c>
      <c r="H53" s="50" t="s">
        <v>35</v>
      </c>
      <c r="I53" s="49">
        <v>227500</v>
      </c>
      <c r="J53" s="49">
        <f t="shared" si="0"/>
        <v>0</v>
      </c>
      <c r="K53" s="49">
        <f t="shared" si="1"/>
        <v>0</v>
      </c>
      <c r="L53" s="51" t="s">
        <v>28</v>
      </c>
    </row>
    <row r="54" spans="3:12" ht="19" customHeight="1" x14ac:dyDescent="0.2">
      <c r="C54" s="46" t="s">
        <v>23</v>
      </c>
      <c r="D54" s="47" t="s">
        <v>140</v>
      </c>
      <c r="E54" s="48" t="s">
        <v>141</v>
      </c>
      <c r="F54" s="49">
        <v>162375.85999999999</v>
      </c>
      <c r="G54" s="47" t="s">
        <v>142</v>
      </c>
      <c r="H54" s="50" t="s">
        <v>35</v>
      </c>
      <c r="I54" s="49">
        <v>162375.85999999999</v>
      </c>
      <c r="J54" s="49">
        <f t="shared" si="0"/>
        <v>0</v>
      </c>
      <c r="K54" s="49">
        <f t="shared" si="1"/>
        <v>0</v>
      </c>
      <c r="L54" s="51" t="s">
        <v>28</v>
      </c>
    </row>
    <row r="55" spans="3:12" ht="19" customHeight="1" x14ac:dyDescent="0.2">
      <c r="C55" s="46" t="s">
        <v>23</v>
      </c>
      <c r="D55" s="47" t="s">
        <v>143</v>
      </c>
      <c r="E55" s="48" t="s">
        <v>144</v>
      </c>
      <c r="F55" s="49">
        <v>250194</v>
      </c>
      <c r="G55" s="47" t="s">
        <v>145</v>
      </c>
      <c r="H55" s="50" t="s">
        <v>61</v>
      </c>
      <c r="I55" s="49">
        <v>250194</v>
      </c>
      <c r="J55" s="49">
        <f t="shared" si="0"/>
        <v>0</v>
      </c>
      <c r="K55" s="49">
        <f t="shared" si="1"/>
        <v>0</v>
      </c>
      <c r="L55" s="51" t="s">
        <v>28</v>
      </c>
    </row>
    <row r="56" spans="3:12" ht="19" customHeight="1" x14ac:dyDescent="0.2">
      <c r="C56" s="46" t="s">
        <v>23</v>
      </c>
      <c r="D56" s="47" t="s">
        <v>146</v>
      </c>
      <c r="E56" s="48" t="s">
        <v>147</v>
      </c>
      <c r="F56" s="49">
        <v>354300</v>
      </c>
      <c r="G56" s="47" t="s">
        <v>148</v>
      </c>
      <c r="H56" s="50" t="s">
        <v>149</v>
      </c>
      <c r="I56" s="49">
        <v>354300</v>
      </c>
      <c r="J56" s="49">
        <f t="shared" si="0"/>
        <v>0</v>
      </c>
      <c r="K56" s="49">
        <f t="shared" si="1"/>
        <v>0</v>
      </c>
      <c r="L56" s="51" t="s">
        <v>28</v>
      </c>
    </row>
    <row r="57" spans="3:12" ht="19" customHeight="1" x14ac:dyDescent="0.2">
      <c r="C57" s="46" t="s">
        <v>23</v>
      </c>
      <c r="D57" s="47" t="s">
        <v>150</v>
      </c>
      <c r="E57" s="48" t="s">
        <v>151</v>
      </c>
      <c r="F57" s="49">
        <v>510046.55</v>
      </c>
      <c r="G57" s="47" t="s">
        <v>152</v>
      </c>
      <c r="H57" s="50" t="s">
        <v>153</v>
      </c>
      <c r="I57" s="49">
        <v>510046.55</v>
      </c>
      <c r="J57" s="49">
        <f t="shared" si="0"/>
        <v>0</v>
      </c>
      <c r="K57" s="49">
        <f t="shared" si="1"/>
        <v>0</v>
      </c>
      <c r="L57" s="51" t="s">
        <v>28</v>
      </c>
    </row>
    <row r="58" spans="3:12" ht="19" customHeight="1" x14ac:dyDescent="0.2">
      <c r="C58" s="46" t="s">
        <v>23</v>
      </c>
      <c r="D58" s="47" t="s">
        <v>154</v>
      </c>
      <c r="E58" s="48" t="s">
        <v>155</v>
      </c>
      <c r="F58" s="49">
        <v>208534.48</v>
      </c>
      <c r="G58" s="47" t="s">
        <v>156</v>
      </c>
      <c r="H58" s="50" t="s">
        <v>39</v>
      </c>
      <c r="I58" s="49">
        <v>208534.48</v>
      </c>
      <c r="J58" s="49">
        <f t="shared" si="0"/>
        <v>0</v>
      </c>
      <c r="K58" s="49">
        <f t="shared" si="1"/>
        <v>0</v>
      </c>
      <c r="L58" s="51" t="s">
        <v>28</v>
      </c>
    </row>
    <row r="59" spans="3:12" ht="19" customHeight="1" x14ac:dyDescent="0.2">
      <c r="C59" s="46" t="s">
        <v>23</v>
      </c>
      <c r="D59" s="47" t="s">
        <v>157</v>
      </c>
      <c r="E59" s="48" t="s">
        <v>158</v>
      </c>
      <c r="F59" s="49">
        <v>510046.55</v>
      </c>
      <c r="G59" s="47" t="s">
        <v>159</v>
      </c>
      <c r="H59" s="50" t="s">
        <v>160</v>
      </c>
      <c r="I59" s="49">
        <v>510046.55</v>
      </c>
      <c r="J59" s="49">
        <f t="shared" si="0"/>
        <v>0</v>
      </c>
      <c r="K59" s="49">
        <f t="shared" si="1"/>
        <v>0</v>
      </c>
      <c r="L59" s="51" t="s">
        <v>28</v>
      </c>
    </row>
    <row r="60" spans="3:12" ht="19" customHeight="1" x14ac:dyDescent="0.2">
      <c r="C60" s="46" t="s">
        <v>23</v>
      </c>
      <c r="D60" s="47" t="s">
        <v>161</v>
      </c>
      <c r="E60" s="48" t="s">
        <v>162</v>
      </c>
      <c r="F60" s="49">
        <v>439655.17</v>
      </c>
      <c r="G60" s="47" t="s">
        <v>163</v>
      </c>
      <c r="H60" s="50" t="s">
        <v>160</v>
      </c>
      <c r="I60" s="49">
        <v>439655.17</v>
      </c>
      <c r="J60" s="49">
        <f t="shared" si="0"/>
        <v>0</v>
      </c>
      <c r="K60" s="49">
        <f t="shared" si="1"/>
        <v>0</v>
      </c>
      <c r="L60" s="51" t="s">
        <v>28</v>
      </c>
    </row>
    <row r="61" spans="3:12" ht="19" customHeight="1" x14ac:dyDescent="0.2">
      <c r="C61" s="46" t="s">
        <v>23</v>
      </c>
      <c r="D61" s="47" t="s">
        <v>164</v>
      </c>
      <c r="E61" s="48" t="s">
        <v>165</v>
      </c>
      <c r="F61" s="49">
        <v>227500</v>
      </c>
      <c r="G61" s="47" t="s">
        <v>166</v>
      </c>
      <c r="H61" s="50" t="s">
        <v>35</v>
      </c>
      <c r="I61" s="49">
        <v>227500</v>
      </c>
      <c r="J61" s="49">
        <f t="shared" si="0"/>
        <v>0</v>
      </c>
      <c r="K61" s="49">
        <f t="shared" si="1"/>
        <v>0</v>
      </c>
      <c r="L61" s="51" t="s">
        <v>28</v>
      </c>
    </row>
    <row r="62" spans="3:12" ht="19" customHeight="1" x14ac:dyDescent="0.2">
      <c r="C62" s="46" t="s">
        <v>23</v>
      </c>
      <c r="D62" s="47" t="s">
        <v>167</v>
      </c>
      <c r="E62" s="48" t="s">
        <v>168</v>
      </c>
      <c r="F62" s="49">
        <v>250194</v>
      </c>
      <c r="G62" s="47" t="s">
        <v>169</v>
      </c>
      <c r="H62" s="50" t="s">
        <v>61</v>
      </c>
      <c r="I62" s="49">
        <v>250194</v>
      </c>
      <c r="J62" s="49">
        <f t="shared" si="0"/>
        <v>0</v>
      </c>
      <c r="K62" s="49">
        <f t="shared" si="1"/>
        <v>0</v>
      </c>
      <c r="L62" s="51" t="s">
        <v>28</v>
      </c>
    </row>
    <row r="63" spans="3:12" ht="19" customHeight="1" x14ac:dyDescent="0.2">
      <c r="C63" s="46" t="s">
        <v>23</v>
      </c>
      <c r="D63" s="47" t="s">
        <v>170</v>
      </c>
      <c r="E63" s="48" t="s">
        <v>171</v>
      </c>
      <c r="F63" s="49">
        <v>510046.55</v>
      </c>
      <c r="G63" s="47" t="s">
        <v>172</v>
      </c>
      <c r="H63" s="50" t="s">
        <v>153</v>
      </c>
      <c r="I63" s="49">
        <v>510046.55</v>
      </c>
      <c r="J63" s="49">
        <f t="shared" si="0"/>
        <v>0</v>
      </c>
      <c r="K63" s="49">
        <f t="shared" si="1"/>
        <v>0</v>
      </c>
      <c r="L63" s="51" t="s">
        <v>28</v>
      </c>
    </row>
    <row r="64" spans="3:12" ht="19" customHeight="1" x14ac:dyDescent="0.2">
      <c r="C64" s="46" t="s">
        <v>23</v>
      </c>
      <c r="D64" s="47" t="s">
        <v>173</v>
      </c>
      <c r="E64" s="48" t="s">
        <v>174</v>
      </c>
      <c r="F64" s="49">
        <v>204800</v>
      </c>
      <c r="G64" s="47" t="s">
        <v>175</v>
      </c>
      <c r="H64" s="50" t="s">
        <v>35</v>
      </c>
      <c r="I64" s="49">
        <v>204800</v>
      </c>
      <c r="J64" s="49">
        <f t="shared" si="0"/>
        <v>0</v>
      </c>
      <c r="K64" s="49">
        <f t="shared" si="1"/>
        <v>0</v>
      </c>
      <c r="L64" s="51" t="s">
        <v>28</v>
      </c>
    </row>
    <row r="65" spans="3:12" ht="19" customHeight="1" x14ac:dyDescent="0.2">
      <c r="C65" s="46" t="s">
        <v>23</v>
      </c>
      <c r="D65" s="47" t="s">
        <v>176</v>
      </c>
      <c r="E65" s="48" t="s">
        <v>177</v>
      </c>
      <c r="F65" s="49">
        <v>204800</v>
      </c>
      <c r="G65" s="47" t="s">
        <v>178</v>
      </c>
      <c r="H65" s="50" t="s">
        <v>35</v>
      </c>
      <c r="I65" s="49">
        <v>204800</v>
      </c>
      <c r="J65" s="49">
        <f t="shared" si="0"/>
        <v>0</v>
      </c>
      <c r="K65" s="49">
        <f t="shared" si="1"/>
        <v>0</v>
      </c>
      <c r="L65" s="51" t="s">
        <v>28</v>
      </c>
    </row>
    <row r="66" spans="3:12" ht="24" x14ac:dyDescent="0.2">
      <c r="C66" s="46" t="s">
        <v>23</v>
      </c>
      <c r="D66" s="47" t="s">
        <v>179</v>
      </c>
      <c r="E66" s="48" t="s">
        <v>180</v>
      </c>
      <c r="F66" s="49">
        <v>174372.41</v>
      </c>
      <c r="G66" s="47" t="s">
        <v>181</v>
      </c>
      <c r="H66" s="50" t="s">
        <v>35</v>
      </c>
      <c r="I66" s="49">
        <v>174372.41</v>
      </c>
      <c r="J66" s="49">
        <f t="shared" si="0"/>
        <v>0</v>
      </c>
      <c r="K66" s="49">
        <f t="shared" si="1"/>
        <v>0</v>
      </c>
      <c r="L66" s="51" t="s">
        <v>28</v>
      </c>
    </row>
    <row r="67" spans="3:12" ht="12" x14ac:dyDescent="0.2">
      <c r="C67" s="46" t="s">
        <v>23</v>
      </c>
      <c r="D67" s="47" t="s">
        <v>182</v>
      </c>
      <c r="E67" s="48" t="s">
        <v>183</v>
      </c>
      <c r="F67" s="49">
        <v>102931.03</v>
      </c>
      <c r="G67" s="47" t="s">
        <v>184</v>
      </c>
      <c r="H67" s="50" t="s">
        <v>35</v>
      </c>
      <c r="I67" s="49">
        <v>102931.03</v>
      </c>
      <c r="J67" s="49">
        <f t="shared" si="0"/>
        <v>0</v>
      </c>
      <c r="K67" s="49">
        <f t="shared" si="1"/>
        <v>0</v>
      </c>
      <c r="L67" s="51" t="s">
        <v>28</v>
      </c>
    </row>
    <row r="68" spans="3:12" ht="24" x14ac:dyDescent="0.2">
      <c r="C68" s="46" t="s">
        <v>23</v>
      </c>
      <c r="D68" s="47" t="s">
        <v>185</v>
      </c>
      <c r="E68" s="48" t="s">
        <v>186</v>
      </c>
      <c r="F68" s="49">
        <v>102931.03</v>
      </c>
      <c r="G68" s="47" t="s">
        <v>187</v>
      </c>
      <c r="H68" s="50" t="s">
        <v>35</v>
      </c>
      <c r="I68" s="49">
        <v>102931.03</v>
      </c>
      <c r="J68" s="49">
        <f t="shared" si="0"/>
        <v>0</v>
      </c>
      <c r="K68" s="49">
        <f t="shared" si="1"/>
        <v>0</v>
      </c>
      <c r="L68" s="51" t="s">
        <v>28</v>
      </c>
    </row>
    <row r="69" spans="3:12" ht="19" customHeight="1" x14ac:dyDescent="0.2">
      <c r="C69" s="46" t="s">
        <v>23</v>
      </c>
      <c r="D69" s="47" t="s">
        <v>188</v>
      </c>
      <c r="E69" s="48" t="s">
        <v>189</v>
      </c>
      <c r="F69" s="49">
        <v>208879.31</v>
      </c>
      <c r="G69" s="47" t="s">
        <v>190</v>
      </c>
      <c r="H69" s="50" t="s">
        <v>39</v>
      </c>
      <c r="I69" s="49">
        <v>208879.31</v>
      </c>
      <c r="J69" s="49">
        <f t="shared" si="0"/>
        <v>0</v>
      </c>
      <c r="K69" s="49">
        <f t="shared" si="1"/>
        <v>0</v>
      </c>
      <c r="L69" s="51" t="s">
        <v>28</v>
      </c>
    </row>
    <row r="70" spans="3:12" ht="19" customHeight="1" x14ac:dyDescent="0.2">
      <c r="C70" s="46" t="s">
        <v>23</v>
      </c>
      <c r="D70" s="47" t="s">
        <v>191</v>
      </c>
      <c r="E70" s="48" t="s">
        <v>192</v>
      </c>
      <c r="F70" s="49">
        <v>208879.31</v>
      </c>
      <c r="G70" s="47" t="s">
        <v>193</v>
      </c>
      <c r="H70" s="50" t="s">
        <v>39</v>
      </c>
      <c r="I70" s="49">
        <v>208879.31</v>
      </c>
      <c r="J70" s="49">
        <f t="shared" si="0"/>
        <v>0</v>
      </c>
      <c r="K70" s="49">
        <f t="shared" si="1"/>
        <v>0</v>
      </c>
      <c r="L70" s="51" t="s">
        <v>28</v>
      </c>
    </row>
    <row r="71" spans="3:12" ht="19" customHeight="1" x14ac:dyDescent="0.2">
      <c r="C71" s="46" t="s">
        <v>23</v>
      </c>
      <c r="D71" s="47" t="s">
        <v>194</v>
      </c>
      <c r="E71" s="48" t="s">
        <v>195</v>
      </c>
      <c r="F71" s="49">
        <v>208879.31</v>
      </c>
      <c r="G71" s="47" t="s">
        <v>196</v>
      </c>
      <c r="H71" s="50" t="s">
        <v>39</v>
      </c>
      <c r="I71" s="49">
        <v>208879.31</v>
      </c>
      <c r="J71" s="49">
        <f t="shared" si="0"/>
        <v>0</v>
      </c>
      <c r="K71" s="49">
        <f t="shared" si="1"/>
        <v>0</v>
      </c>
      <c r="L71" s="51" t="s">
        <v>28</v>
      </c>
    </row>
    <row r="72" spans="3:12" ht="19" customHeight="1" x14ac:dyDescent="0.2">
      <c r="C72" s="46" t="s">
        <v>23</v>
      </c>
      <c r="D72" s="47" t="s">
        <v>197</v>
      </c>
      <c r="E72" s="48" t="s">
        <v>198</v>
      </c>
      <c r="F72" s="49">
        <v>204800</v>
      </c>
      <c r="G72" s="47" t="s">
        <v>199</v>
      </c>
      <c r="H72" s="50" t="s">
        <v>35</v>
      </c>
      <c r="I72" s="49">
        <v>204800</v>
      </c>
      <c r="J72" s="49">
        <f t="shared" si="0"/>
        <v>0</v>
      </c>
      <c r="K72" s="49">
        <f t="shared" si="1"/>
        <v>0</v>
      </c>
      <c r="L72" s="51" t="s">
        <v>28</v>
      </c>
    </row>
    <row r="73" spans="3:12" ht="19" customHeight="1" x14ac:dyDescent="0.2">
      <c r="C73" s="46" t="s">
        <v>23</v>
      </c>
      <c r="D73" s="47" t="s">
        <v>200</v>
      </c>
      <c r="E73" s="48" t="s">
        <v>201</v>
      </c>
      <c r="F73" s="49">
        <v>439655.17</v>
      </c>
      <c r="G73" s="47" t="s">
        <v>202</v>
      </c>
      <c r="H73" s="50" t="s">
        <v>153</v>
      </c>
      <c r="I73" s="49">
        <v>439655.17</v>
      </c>
      <c r="J73" s="49">
        <f t="shared" si="0"/>
        <v>0</v>
      </c>
      <c r="K73" s="49">
        <f t="shared" si="1"/>
        <v>0</v>
      </c>
      <c r="L73" s="51" t="s">
        <v>28</v>
      </c>
    </row>
    <row r="74" spans="3:12" ht="19" customHeight="1" x14ac:dyDescent="0.2">
      <c r="C74" s="46" t="s">
        <v>23</v>
      </c>
      <c r="D74" s="47" t="s">
        <v>203</v>
      </c>
      <c r="E74" s="48" t="s">
        <v>204</v>
      </c>
      <c r="F74" s="49">
        <v>208879.31</v>
      </c>
      <c r="G74" s="47" t="s">
        <v>205</v>
      </c>
      <c r="H74" s="50" t="s">
        <v>39</v>
      </c>
      <c r="I74" s="49">
        <v>208879.31</v>
      </c>
      <c r="J74" s="49">
        <f t="shared" si="0"/>
        <v>0</v>
      </c>
      <c r="K74" s="49">
        <f t="shared" si="1"/>
        <v>0</v>
      </c>
      <c r="L74" s="51" t="s">
        <v>28</v>
      </c>
    </row>
    <row r="75" spans="3:12" ht="24" x14ac:dyDescent="0.2">
      <c r="C75" s="46" t="s">
        <v>23</v>
      </c>
      <c r="D75" s="47" t="s">
        <v>206</v>
      </c>
      <c r="E75" s="48" t="s">
        <v>207</v>
      </c>
      <c r="F75" s="49">
        <v>180948.28</v>
      </c>
      <c r="G75" s="47" t="s">
        <v>208</v>
      </c>
      <c r="H75" s="50" t="s">
        <v>35</v>
      </c>
      <c r="I75" s="49">
        <v>180948.28</v>
      </c>
      <c r="J75" s="49">
        <f t="shared" si="0"/>
        <v>0</v>
      </c>
      <c r="K75" s="49">
        <f t="shared" si="1"/>
        <v>0</v>
      </c>
      <c r="L75" s="51" t="s">
        <v>28</v>
      </c>
    </row>
    <row r="76" spans="3:12" ht="12" x14ac:dyDescent="0.2">
      <c r="C76" s="46" t="s">
        <v>23</v>
      </c>
      <c r="D76" s="47" t="s">
        <v>209</v>
      </c>
      <c r="E76" s="48" t="s">
        <v>210</v>
      </c>
      <c r="F76" s="49">
        <v>208534.48</v>
      </c>
      <c r="G76" s="47" t="s">
        <v>211</v>
      </c>
      <c r="H76" s="50" t="s">
        <v>39</v>
      </c>
      <c r="I76" s="49">
        <v>208534.48</v>
      </c>
      <c r="J76" s="49">
        <f t="shared" si="0"/>
        <v>0</v>
      </c>
      <c r="K76" s="49">
        <f t="shared" si="1"/>
        <v>0</v>
      </c>
      <c r="L76" s="51" t="s">
        <v>28</v>
      </c>
    </row>
    <row r="77" spans="3:12" ht="12" x14ac:dyDescent="0.2">
      <c r="C77" s="46" t="s">
        <v>23</v>
      </c>
      <c r="D77" s="47" t="s">
        <v>212</v>
      </c>
      <c r="E77" s="48" t="s">
        <v>50</v>
      </c>
      <c r="F77" s="49">
        <v>645862.06999999995</v>
      </c>
      <c r="G77" s="47" t="s">
        <v>213</v>
      </c>
      <c r="H77" s="50" t="s">
        <v>214</v>
      </c>
      <c r="I77" s="49">
        <v>645862.06999999995</v>
      </c>
      <c r="J77" s="49">
        <f t="shared" si="0"/>
        <v>0</v>
      </c>
      <c r="K77" s="49">
        <f t="shared" si="1"/>
        <v>0</v>
      </c>
      <c r="L77" s="51" t="s">
        <v>28</v>
      </c>
    </row>
    <row r="78" spans="3:12" ht="12" x14ac:dyDescent="0.2">
      <c r="C78" s="46" t="s">
        <v>23</v>
      </c>
      <c r="D78" s="47" t="s">
        <v>215</v>
      </c>
      <c r="E78" s="48" t="s">
        <v>216</v>
      </c>
      <c r="F78" s="49">
        <v>208534.48</v>
      </c>
      <c r="G78" s="47" t="s">
        <v>217</v>
      </c>
      <c r="H78" s="50" t="s">
        <v>39</v>
      </c>
      <c r="I78" s="49">
        <v>208534.48</v>
      </c>
      <c r="J78" s="49">
        <f t="shared" si="0"/>
        <v>0</v>
      </c>
      <c r="K78" s="49">
        <f t="shared" si="1"/>
        <v>0</v>
      </c>
      <c r="L78" s="51" t="s">
        <v>28</v>
      </c>
    </row>
    <row r="79" spans="3:12" ht="12" x14ac:dyDescent="0.2">
      <c r="C79" s="46" t="s">
        <v>23</v>
      </c>
      <c r="D79" s="47" t="s">
        <v>218</v>
      </c>
      <c r="E79" s="48" t="s">
        <v>30</v>
      </c>
      <c r="F79" s="49">
        <v>102931.04</v>
      </c>
      <c r="G79" s="47" t="s">
        <v>219</v>
      </c>
      <c r="H79" s="50" t="s">
        <v>35</v>
      </c>
      <c r="I79" s="49">
        <v>102931.04</v>
      </c>
      <c r="J79" s="49">
        <f t="shared" si="0"/>
        <v>0</v>
      </c>
      <c r="K79" s="49">
        <f t="shared" si="1"/>
        <v>0</v>
      </c>
      <c r="L79" s="51" t="s">
        <v>28</v>
      </c>
    </row>
    <row r="80" spans="3:12" ht="12" x14ac:dyDescent="0.2">
      <c r="C80" s="46" t="s">
        <v>23</v>
      </c>
      <c r="D80" s="47" t="s">
        <v>220</v>
      </c>
      <c r="E80" s="48" t="s">
        <v>221</v>
      </c>
      <c r="F80" s="49">
        <v>208534.48</v>
      </c>
      <c r="G80" s="47" t="s">
        <v>222</v>
      </c>
      <c r="H80" s="50" t="s">
        <v>39</v>
      </c>
      <c r="I80" s="49">
        <v>208534.48</v>
      </c>
      <c r="J80" s="49">
        <f t="shared" si="0"/>
        <v>0</v>
      </c>
      <c r="K80" s="49">
        <f t="shared" si="1"/>
        <v>0</v>
      </c>
      <c r="L80" s="51" t="s">
        <v>28</v>
      </c>
    </row>
    <row r="81" spans="3:12" ht="12" x14ac:dyDescent="0.2">
      <c r="C81" s="46" t="s">
        <v>23</v>
      </c>
      <c r="D81" s="47" t="s">
        <v>223</v>
      </c>
      <c r="E81" s="48" t="s">
        <v>224</v>
      </c>
      <c r="F81" s="49">
        <v>208879.31</v>
      </c>
      <c r="G81" s="47" t="s">
        <v>225</v>
      </c>
      <c r="H81" s="50" t="s">
        <v>39</v>
      </c>
      <c r="I81" s="49">
        <v>208879.31</v>
      </c>
      <c r="J81" s="49">
        <f t="shared" si="0"/>
        <v>0</v>
      </c>
      <c r="K81" s="49">
        <f t="shared" si="1"/>
        <v>0</v>
      </c>
      <c r="L81" s="51" t="s">
        <v>28</v>
      </c>
    </row>
    <row r="82" spans="3:12" ht="24" x14ac:dyDescent="0.2">
      <c r="C82" s="46" t="s">
        <v>23</v>
      </c>
      <c r="D82" s="47" t="s">
        <v>226</v>
      </c>
      <c r="E82" s="48" t="s">
        <v>227</v>
      </c>
      <c r="F82" s="49">
        <v>82241.38</v>
      </c>
      <c r="G82" s="47" t="s">
        <v>228</v>
      </c>
      <c r="H82" s="50" t="s">
        <v>35</v>
      </c>
      <c r="I82" s="49">
        <v>82241.38</v>
      </c>
      <c r="J82" s="49">
        <f t="shared" ref="J82:J102" si="2">F82-I82</f>
        <v>0</v>
      </c>
      <c r="K82" s="49">
        <f t="shared" ref="K82:K102" si="3">F82-I82</f>
        <v>0</v>
      </c>
      <c r="L82" s="51" t="s">
        <v>28</v>
      </c>
    </row>
    <row r="83" spans="3:12" ht="12" x14ac:dyDescent="0.2">
      <c r="C83" s="46" t="s">
        <v>23</v>
      </c>
      <c r="D83" s="47" t="s">
        <v>229</v>
      </c>
      <c r="E83" s="48" t="s">
        <v>230</v>
      </c>
      <c r="F83" s="49">
        <v>1600000.25</v>
      </c>
      <c r="G83" s="47" t="s">
        <v>231</v>
      </c>
      <c r="H83" s="50" t="s">
        <v>35</v>
      </c>
      <c r="I83" s="49">
        <v>1600000.25</v>
      </c>
      <c r="J83" s="49">
        <f t="shared" si="2"/>
        <v>0</v>
      </c>
      <c r="K83" s="49">
        <f t="shared" si="3"/>
        <v>0</v>
      </c>
      <c r="L83" s="51" t="s">
        <v>28</v>
      </c>
    </row>
    <row r="84" spans="3:12" ht="12" x14ac:dyDescent="0.2">
      <c r="C84" s="46" t="s">
        <v>23</v>
      </c>
      <c r="D84" s="47" t="s">
        <v>232</v>
      </c>
      <c r="E84" s="48" t="s">
        <v>233</v>
      </c>
      <c r="F84" s="49">
        <v>2349424.7000000002</v>
      </c>
      <c r="G84" s="47" t="s">
        <v>234</v>
      </c>
      <c r="H84" s="50" t="s">
        <v>35</v>
      </c>
      <c r="I84" s="49">
        <v>2349424.7000000002</v>
      </c>
      <c r="J84" s="49">
        <f t="shared" si="2"/>
        <v>0</v>
      </c>
      <c r="K84" s="49">
        <f t="shared" si="3"/>
        <v>0</v>
      </c>
      <c r="L84" s="51" t="s">
        <v>28</v>
      </c>
    </row>
    <row r="85" spans="3:12" ht="12" x14ac:dyDescent="0.2">
      <c r="C85" s="46" t="s">
        <v>23</v>
      </c>
      <c r="D85" s="47" t="s">
        <v>235</v>
      </c>
      <c r="E85" s="48" t="s">
        <v>236</v>
      </c>
      <c r="F85" s="49">
        <v>2525719.7000000002</v>
      </c>
      <c r="G85" s="47" t="s">
        <v>237</v>
      </c>
      <c r="H85" s="50" t="s">
        <v>35</v>
      </c>
      <c r="I85" s="49">
        <v>2525719.7000000002</v>
      </c>
      <c r="J85" s="49">
        <f t="shared" si="2"/>
        <v>0</v>
      </c>
      <c r="K85" s="49">
        <f t="shared" si="3"/>
        <v>0</v>
      </c>
      <c r="L85" s="51" t="s">
        <v>28</v>
      </c>
    </row>
    <row r="86" spans="3:12" ht="24" x14ac:dyDescent="0.2">
      <c r="C86" s="46" t="s">
        <v>23</v>
      </c>
      <c r="D86" s="47" t="s">
        <v>238</v>
      </c>
      <c r="E86" s="48" t="s">
        <v>239</v>
      </c>
      <c r="F86" s="49">
        <v>227500</v>
      </c>
      <c r="G86" s="47" t="s">
        <v>240</v>
      </c>
      <c r="H86" s="50" t="s">
        <v>35</v>
      </c>
      <c r="I86" s="49">
        <v>227500</v>
      </c>
      <c r="J86" s="49">
        <f t="shared" si="2"/>
        <v>0</v>
      </c>
      <c r="K86" s="49">
        <f t="shared" si="3"/>
        <v>0</v>
      </c>
      <c r="L86" s="51" t="s">
        <v>28</v>
      </c>
    </row>
    <row r="87" spans="3:12" ht="12" x14ac:dyDescent="0.2">
      <c r="C87" s="46" t="s">
        <v>23</v>
      </c>
      <c r="D87" s="47" t="s">
        <v>241</v>
      </c>
      <c r="E87" s="48" t="s">
        <v>242</v>
      </c>
      <c r="F87" s="49">
        <v>82241.38</v>
      </c>
      <c r="G87" s="47" t="s">
        <v>243</v>
      </c>
      <c r="H87" s="50" t="s">
        <v>35</v>
      </c>
      <c r="I87" s="49">
        <v>82241.38</v>
      </c>
      <c r="J87" s="49">
        <f t="shared" si="2"/>
        <v>0</v>
      </c>
      <c r="K87" s="49">
        <f t="shared" si="3"/>
        <v>0</v>
      </c>
      <c r="L87" s="51" t="s">
        <v>28</v>
      </c>
    </row>
    <row r="88" spans="3:12" ht="23" customHeight="1" x14ac:dyDescent="0.2">
      <c r="C88" s="46" t="s">
        <v>23</v>
      </c>
      <c r="D88" s="47" t="s">
        <v>244</v>
      </c>
      <c r="E88" s="48" t="s">
        <v>245</v>
      </c>
      <c r="F88" s="49">
        <v>2525719.7000000002</v>
      </c>
      <c r="G88" s="47" t="s">
        <v>231</v>
      </c>
      <c r="H88" s="50" t="s">
        <v>35</v>
      </c>
      <c r="I88" s="49">
        <v>2525719.7000000002</v>
      </c>
      <c r="J88" s="49">
        <f t="shared" si="2"/>
        <v>0</v>
      </c>
      <c r="K88" s="49">
        <f t="shared" si="3"/>
        <v>0</v>
      </c>
      <c r="L88" s="51" t="s">
        <v>28</v>
      </c>
    </row>
    <row r="89" spans="3:12" ht="23" customHeight="1" x14ac:dyDescent="0.2">
      <c r="C89" s="46" t="s">
        <v>23</v>
      </c>
      <c r="D89" s="47" t="s">
        <v>246</v>
      </c>
      <c r="E89" s="48" t="s">
        <v>247</v>
      </c>
      <c r="F89" s="49">
        <v>5445000</v>
      </c>
      <c r="G89" s="47" t="s">
        <v>248</v>
      </c>
      <c r="H89" s="50" t="s">
        <v>35</v>
      </c>
      <c r="I89" s="49">
        <v>5445000</v>
      </c>
      <c r="J89" s="49">
        <f t="shared" si="2"/>
        <v>0</v>
      </c>
      <c r="K89" s="49">
        <f t="shared" si="3"/>
        <v>0</v>
      </c>
      <c r="L89" s="51" t="s">
        <v>28</v>
      </c>
    </row>
    <row r="90" spans="3:12" ht="23" customHeight="1" x14ac:dyDescent="0.2">
      <c r="C90" s="46" t="s">
        <v>23</v>
      </c>
      <c r="D90" s="47" t="s">
        <v>249</v>
      </c>
      <c r="E90" s="48" t="s">
        <v>250</v>
      </c>
      <c r="F90" s="49">
        <v>5514655.1699999999</v>
      </c>
      <c r="G90" s="47" t="s">
        <v>251</v>
      </c>
      <c r="H90" s="50" t="s">
        <v>35</v>
      </c>
      <c r="I90" s="49">
        <v>5514655.1699999999</v>
      </c>
      <c r="J90" s="49">
        <f t="shared" si="2"/>
        <v>0</v>
      </c>
      <c r="K90" s="49">
        <f t="shared" si="3"/>
        <v>0</v>
      </c>
      <c r="L90" s="51" t="s">
        <v>28</v>
      </c>
    </row>
    <row r="91" spans="3:12" ht="23" customHeight="1" x14ac:dyDescent="0.2">
      <c r="C91" s="46" t="s">
        <v>23</v>
      </c>
      <c r="D91" s="47" t="s">
        <v>252</v>
      </c>
      <c r="E91" s="48" t="s">
        <v>253</v>
      </c>
      <c r="F91" s="49">
        <v>250194</v>
      </c>
      <c r="G91" s="47" t="s">
        <v>254</v>
      </c>
      <c r="H91" s="50" t="s">
        <v>61</v>
      </c>
      <c r="I91" s="49">
        <v>250194</v>
      </c>
      <c r="J91" s="49">
        <f t="shared" si="2"/>
        <v>0</v>
      </c>
      <c r="K91" s="49">
        <f t="shared" si="3"/>
        <v>0</v>
      </c>
      <c r="L91" s="51" t="s">
        <v>28</v>
      </c>
    </row>
    <row r="92" spans="3:12" ht="23" customHeight="1" x14ac:dyDescent="0.2">
      <c r="C92" s="46" t="s">
        <v>23</v>
      </c>
      <c r="D92" s="47" t="s">
        <v>255</v>
      </c>
      <c r="E92" s="48" t="s">
        <v>256</v>
      </c>
      <c r="F92" s="49">
        <v>250194</v>
      </c>
      <c r="G92" s="47" t="s">
        <v>257</v>
      </c>
      <c r="H92" s="50" t="s">
        <v>61</v>
      </c>
      <c r="I92" s="49">
        <v>250194</v>
      </c>
      <c r="J92" s="49">
        <f t="shared" si="2"/>
        <v>0</v>
      </c>
      <c r="K92" s="49">
        <f t="shared" si="3"/>
        <v>0</v>
      </c>
      <c r="L92" s="51" t="s">
        <v>28</v>
      </c>
    </row>
    <row r="93" spans="3:12" ht="23" customHeight="1" x14ac:dyDescent="0.2">
      <c r="C93" s="46" t="s">
        <v>23</v>
      </c>
      <c r="D93" s="47" t="s">
        <v>258</v>
      </c>
      <c r="E93" s="48" t="s">
        <v>259</v>
      </c>
      <c r="F93" s="49">
        <v>354300</v>
      </c>
      <c r="G93" s="47" t="s">
        <v>260</v>
      </c>
      <c r="H93" s="50" t="s">
        <v>149</v>
      </c>
      <c r="I93" s="49">
        <v>354300</v>
      </c>
      <c r="J93" s="49">
        <f t="shared" si="2"/>
        <v>0</v>
      </c>
      <c r="K93" s="49">
        <f t="shared" si="3"/>
        <v>0</v>
      </c>
      <c r="L93" s="51" t="s">
        <v>28</v>
      </c>
    </row>
    <row r="94" spans="3:12" ht="23" customHeight="1" x14ac:dyDescent="0.2">
      <c r="C94" s="46" t="s">
        <v>23</v>
      </c>
      <c r="D94" s="47" t="s">
        <v>261</v>
      </c>
      <c r="E94" s="48" t="s">
        <v>262</v>
      </c>
      <c r="F94" s="49">
        <v>208879.31</v>
      </c>
      <c r="G94" s="47" t="s">
        <v>263</v>
      </c>
      <c r="H94" s="50" t="s">
        <v>39</v>
      </c>
      <c r="I94" s="49">
        <v>208879.31</v>
      </c>
      <c r="J94" s="49">
        <f t="shared" si="2"/>
        <v>0</v>
      </c>
      <c r="K94" s="49">
        <f t="shared" si="3"/>
        <v>0</v>
      </c>
      <c r="L94" s="51" t="s">
        <v>28</v>
      </c>
    </row>
    <row r="95" spans="3:12" ht="23" customHeight="1" x14ac:dyDescent="0.2">
      <c r="C95" s="46" t="s">
        <v>23</v>
      </c>
      <c r="D95" s="47" t="s">
        <v>264</v>
      </c>
      <c r="E95" s="48" t="s">
        <v>265</v>
      </c>
      <c r="F95" s="49">
        <v>208879.31</v>
      </c>
      <c r="G95" s="47" t="s">
        <v>266</v>
      </c>
      <c r="H95" s="50" t="s">
        <v>39</v>
      </c>
      <c r="I95" s="49">
        <v>208879.31</v>
      </c>
      <c r="J95" s="49">
        <f t="shared" si="2"/>
        <v>0</v>
      </c>
      <c r="K95" s="49">
        <f t="shared" si="3"/>
        <v>0</v>
      </c>
      <c r="L95" s="51" t="s">
        <v>28</v>
      </c>
    </row>
    <row r="96" spans="3:12" ht="23" customHeight="1" x14ac:dyDescent="0.2">
      <c r="C96" s="46" t="s">
        <v>23</v>
      </c>
      <c r="D96" s="47" t="s">
        <v>267</v>
      </c>
      <c r="E96" s="48" t="s">
        <v>268</v>
      </c>
      <c r="F96" s="49">
        <v>208879.31</v>
      </c>
      <c r="G96" s="47" t="s">
        <v>269</v>
      </c>
      <c r="H96" s="50" t="s">
        <v>39</v>
      </c>
      <c r="I96" s="49">
        <v>208879.31</v>
      </c>
      <c r="J96" s="49">
        <f t="shared" si="2"/>
        <v>0</v>
      </c>
      <c r="K96" s="49">
        <f t="shared" si="3"/>
        <v>0</v>
      </c>
      <c r="L96" s="51" t="s">
        <v>28</v>
      </c>
    </row>
    <row r="97" spans="2:12" ht="23" customHeight="1" x14ac:dyDescent="0.2">
      <c r="C97" s="46" t="s">
        <v>23</v>
      </c>
      <c r="D97" s="47" t="s">
        <v>270</v>
      </c>
      <c r="E97" s="48" t="s">
        <v>271</v>
      </c>
      <c r="F97" s="49">
        <v>208879.31</v>
      </c>
      <c r="G97" s="47" t="s">
        <v>272</v>
      </c>
      <c r="H97" s="50" t="s">
        <v>39</v>
      </c>
      <c r="I97" s="49">
        <v>208879.31</v>
      </c>
      <c r="J97" s="49">
        <f t="shared" si="2"/>
        <v>0</v>
      </c>
      <c r="K97" s="49">
        <f t="shared" si="3"/>
        <v>0</v>
      </c>
      <c r="L97" s="51" t="s">
        <v>28</v>
      </c>
    </row>
    <row r="98" spans="2:12" ht="23" customHeight="1" x14ac:dyDescent="0.2">
      <c r="C98" s="46" t="s">
        <v>23</v>
      </c>
      <c r="D98" s="47" t="s">
        <v>273</v>
      </c>
      <c r="E98" s="48" t="s">
        <v>274</v>
      </c>
      <c r="F98" s="49">
        <v>510046.55</v>
      </c>
      <c r="G98" s="47" t="s">
        <v>275</v>
      </c>
      <c r="H98" s="50" t="s">
        <v>160</v>
      </c>
      <c r="I98" s="49">
        <v>510046.55</v>
      </c>
      <c r="J98" s="49">
        <f t="shared" si="2"/>
        <v>0</v>
      </c>
      <c r="K98" s="49">
        <f t="shared" si="3"/>
        <v>0</v>
      </c>
      <c r="L98" s="51" t="s">
        <v>28</v>
      </c>
    </row>
    <row r="99" spans="2:12" ht="23" customHeight="1" x14ac:dyDescent="0.2">
      <c r="C99" s="46" t="s">
        <v>23</v>
      </c>
      <c r="D99" s="47" t="s">
        <v>276</v>
      </c>
      <c r="E99" s="48" t="s">
        <v>277</v>
      </c>
      <c r="F99" s="49">
        <v>208534.48</v>
      </c>
      <c r="G99" s="47" t="s">
        <v>278</v>
      </c>
      <c r="H99" s="50" t="s">
        <v>39</v>
      </c>
      <c r="I99" s="49">
        <v>208534.48</v>
      </c>
      <c r="J99" s="49">
        <f t="shared" si="2"/>
        <v>0</v>
      </c>
      <c r="K99" s="49">
        <f t="shared" si="3"/>
        <v>0</v>
      </c>
      <c r="L99" s="51" t="s">
        <v>28</v>
      </c>
    </row>
    <row r="100" spans="2:12" ht="23" customHeight="1" x14ac:dyDescent="0.2">
      <c r="C100" s="46" t="s">
        <v>23</v>
      </c>
      <c r="D100" s="47" t="s">
        <v>279</v>
      </c>
      <c r="E100" s="48" t="s">
        <v>280</v>
      </c>
      <c r="F100" s="49">
        <v>102068.96</v>
      </c>
      <c r="G100" s="47" t="s">
        <v>281</v>
      </c>
      <c r="H100" s="50" t="s">
        <v>35</v>
      </c>
      <c r="I100" s="49">
        <v>102068.96</v>
      </c>
      <c r="J100" s="49">
        <f t="shared" si="2"/>
        <v>0</v>
      </c>
      <c r="K100" s="49">
        <f t="shared" si="3"/>
        <v>0</v>
      </c>
      <c r="L100" s="51" t="s">
        <v>28</v>
      </c>
    </row>
    <row r="101" spans="2:12" ht="23" customHeight="1" x14ac:dyDescent="0.2">
      <c r="C101" s="46" t="s">
        <v>23</v>
      </c>
      <c r="D101" s="47" t="s">
        <v>282</v>
      </c>
      <c r="E101" s="48" t="s">
        <v>283</v>
      </c>
      <c r="F101" s="49">
        <v>115431.03</v>
      </c>
      <c r="G101" s="47" t="s">
        <v>284</v>
      </c>
      <c r="H101" s="50" t="s">
        <v>35</v>
      </c>
      <c r="I101" s="49">
        <v>115431.03</v>
      </c>
      <c r="J101" s="49">
        <f t="shared" si="2"/>
        <v>0</v>
      </c>
      <c r="K101" s="49">
        <f t="shared" si="3"/>
        <v>0</v>
      </c>
      <c r="L101" s="51" t="s">
        <v>28</v>
      </c>
    </row>
    <row r="102" spans="2:12" ht="23" customHeight="1" x14ac:dyDescent="0.2">
      <c r="C102" s="46" t="s">
        <v>23</v>
      </c>
      <c r="D102" s="47" t="s">
        <v>285</v>
      </c>
      <c r="E102" s="48" t="s">
        <v>286</v>
      </c>
      <c r="F102" s="49">
        <v>208534.48</v>
      </c>
      <c r="G102" s="47" t="s">
        <v>287</v>
      </c>
      <c r="H102" s="50" t="s">
        <v>39</v>
      </c>
      <c r="I102" s="49">
        <v>208534.48</v>
      </c>
      <c r="J102" s="49">
        <f t="shared" si="2"/>
        <v>0</v>
      </c>
      <c r="K102" s="49">
        <f t="shared" si="3"/>
        <v>0</v>
      </c>
      <c r="L102" s="51" t="s">
        <v>28</v>
      </c>
    </row>
    <row r="103" spans="2:12" ht="13" thickBot="1" x14ac:dyDescent="0.25">
      <c r="C103" s="52"/>
      <c r="D103" s="53"/>
      <c r="E103" s="54" t="s">
        <v>288</v>
      </c>
      <c r="F103" s="55">
        <f>SUM(F17:F102)</f>
        <v>42895655.490000002</v>
      </c>
      <c r="G103" s="53"/>
      <c r="H103" s="56"/>
      <c r="I103" s="55">
        <f>SUM(I17:I102)</f>
        <v>42895655.490000002</v>
      </c>
      <c r="J103" s="57">
        <v>15</v>
      </c>
      <c r="K103" s="57">
        <v>15</v>
      </c>
      <c r="L103" s="58"/>
    </row>
    <row r="104" spans="2:12" x14ac:dyDescent="0.2">
      <c r="F104" s="59"/>
      <c r="I104" s="60"/>
      <c r="J104" s="60"/>
      <c r="K104" s="60"/>
    </row>
    <row r="105" spans="2:12" s="65" customFormat="1" ht="9" customHeight="1" x14ac:dyDescent="0.2">
      <c r="B105" s="61" t="s">
        <v>289</v>
      </c>
      <c r="C105" s="62"/>
      <c r="D105" s="62"/>
      <c r="E105" s="62"/>
      <c r="F105" s="63"/>
      <c r="G105" s="62"/>
      <c r="H105" s="64"/>
    </row>
    <row r="107" spans="2:12" ht="15" customHeight="1" x14ac:dyDescent="0.2">
      <c r="C107" s="66" t="s">
        <v>290</v>
      </c>
      <c r="D107" s="66"/>
      <c r="E107" s="66"/>
      <c r="H107" s="67"/>
      <c r="I107" s="67"/>
      <c r="J107" s="66" t="s">
        <v>291</v>
      </c>
      <c r="K107" s="66"/>
      <c r="L107" s="66"/>
    </row>
    <row r="108" spans="2:12" ht="14" customHeight="1" x14ac:dyDescent="0.2">
      <c r="C108" s="68" t="s">
        <v>292</v>
      </c>
      <c r="D108" s="68"/>
      <c r="E108" s="68"/>
      <c r="H108" s="68"/>
      <c r="I108" s="68"/>
      <c r="J108" s="68" t="s">
        <v>293</v>
      </c>
      <c r="K108" s="68"/>
      <c r="L108" s="68"/>
    </row>
    <row r="109" spans="2:12" ht="3" customHeight="1" x14ac:dyDescent="0.15">
      <c r="B109" s="69" t="s">
        <v>294</v>
      </c>
      <c r="C109" s="70"/>
      <c r="D109" s="71"/>
      <c r="E109" s="70"/>
      <c r="F109" s="72"/>
      <c r="G109" s="70"/>
      <c r="H109" s="73"/>
      <c r="I109" s="5"/>
      <c r="J109" s="5"/>
      <c r="K109" s="5"/>
      <c r="L109" s="5"/>
    </row>
    <row r="110" spans="2:12" ht="22.5" customHeight="1" x14ac:dyDescent="0.15">
      <c r="B110" s="74" t="s">
        <v>295</v>
      </c>
      <c r="C110" s="75" t="s">
        <v>296</v>
      </c>
      <c r="D110" s="75"/>
      <c r="E110" s="75"/>
      <c r="F110" s="75"/>
      <c r="G110" s="75"/>
      <c r="H110" s="75"/>
      <c r="I110" s="75"/>
      <c r="J110" s="75"/>
      <c r="K110" s="75"/>
      <c r="L110" s="5"/>
    </row>
    <row r="111" spans="2:12" ht="22.5" customHeight="1" x14ac:dyDescent="0.15">
      <c r="B111" s="74" t="s">
        <v>297</v>
      </c>
      <c r="C111" s="75" t="s">
        <v>298</v>
      </c>
      <c r="D111" s="75"/>
      <c r="E111" s="75"/>
      <c r="F111" s="75"/>
      <c r="G111" s="75"/>
      <c r="H111" s="73"/>
      <c r="I111" s="5"/>
      <c r="J111" s="5"/>
      <c r="K111" s="5"/>
      <c r="L111" s="5"/>
    </row>
    <row r="112" spans="2:12" ht="12" customHeight="1" x14ac:dyDescent="0.15">
      <c r="B112" s="74"/>
      <c r="C112" s="76"/>
      <c r="D112" s="77"/>
      <c r="E112" s="76"/>
      <c r="F112" s="72"/>
      <c r="G112" s="78" t="s">
        <v>299</v>
      </c>
      <c r="H112" s="78"/>
      <c r="I112" s="78"/>
      <c r="J112" s="78"/>
      <c r="K112" s="78"/>
    </row>
    <row r="113" spans="2:11" ht="12" customHeight="1" x14ac:dyDescent="0.15">
      <c r="B113" s="74"/>
      <c r="C113" s="76"/>
      <c r="D113" s="77"/>
      <c r="E113" s="76"/>
      <c r="F113" s="72"/>
      <c r="G113" s="78" t="s">
        <v>300</v>
      </c>
      <c r="H113" s="79"/>
      <c r="I113" s="79"/>
      <c r="J113" s="79"/>
      <c r="K113" s="79"/>
    </row>
    <row r="114" spans="2:11" ht="12" customHeight="1" x14ac:dyDescent="0.15">
      <c r="B114" s="74"/>
      <c r="C114" s="76"/>
      <c r="D114" s="77"/>
      <c r="E114" s="76"/>
      <c r="F114" s="72"/>
      <c r="G114" s="78" t="s">
        <v>301</v>
      </c>
      <c r="H114" s="79"/>
      <c r="I114" s="79"/>
      <c r="J114" s="79"/>
      <c r="K114" s="79"/>
    </row>
    <row r="115" spans="2:11" ht="12" customHeight="1" x14ac:dyDescent="0.15">
      <c r="B115" s="74"/>
      <c r="C115" s="76"/>
      <c r="D115" s="77"/>
      <c r="E115" s="76"/>
      <c r="F115" s="80"/>
      <c r="G115" s="78" t="s">
        <v>302</v>
      </c>
      <c r="H115" s="79"/>
      <c r="I115" s="79"/>
      <c r="J115" s="79"/>
      <c r="K115" s="79"/>
    </row>
    <row r="116" spans="2:11" ht="12" customHeight="1" x14ac:dyDescent="0.15">
      <c r="B116" s="74"/>
      <c r="C116" s="76"/>
      <c r="D116" s="77"/>
      <c r="E116" s="76"/>
      <c r="F116" s="80"/>
      <c r="G116" s="78" t="s">
        <v>303</v>
      </c>
      <c r="H116" s="79"/>
      <c r="I116" s="79"/>
      <c r="J116" s="79"/>
      <c r="K116" s="79"/>
    </row>
    <row r="117" spans="2:11" ht="12" customHeight="1" x14ac:dyDescent="0.15">
      <c r="B117" s="74"/>
      <c r="C117" s="76"/>
      <c r="D117" s="77"/>
      <c r="E117" s="76"/>
      <c r="F117" s="80"/>
      <c r="G117" s="78" t="s">
        <v>304</v>
      </c>
      <c r="H117" s="79"/>
      <c r="I117" s="79"/>
      <c r="J117" s="79"/>
      <c r="K117" s="79"/>
    </row>
    <row r="118" spans="2:11" ht="12" customHeight="1" x14ac:dyDescent="0.15">
      <c r="B118" s="74"/>
      <c r="C118" s="76"/>
      <c r="D118" s="77"/>
      <c r="E118" s="76"/>
      <c r="F118" s="80"/>
      <c r="G118" s="78" t="s">
        <v>305</v>
      </c>
      <c r="H118" s="79"/>
      <c r="I118" s="79"/>
      <c r="J118" s="79"/>
      <c r="K118" s="79"/>
    </row>
    <row r="119" spans="2:11" ht="12" customHeight="1" x14ac:dyDescent="0.15">
      <c r="B119" s="74"/>
      <c r="C119" s="76"/>
      <c r="D119" s="77"/>
      <c r="E119" s="76"/>
      <c r="F119" s="80"/>
      <c r="G119" s="78" t="s">
        <v>306</v>
      </c>
      <c r="H119" s="79"/>
      <c r="I119" s="79"/>
      <c r="J119" s="79"/>
      <c r="K119" s="79"/>
    </row>
    <row r="120" spans="2:11" ht="12" customHeight="1" x14ac:dyDescent="0.15">
      <c r="B120" s="74"/>
      <c r="C120" s="76"/>
      <c r="D120" s="77"/>
      <c r="E120" s="76"/>
      <c r="F120" s="80"/>
      <c r="G120" s="78" t="s">
        <v>307</v>
      </c>
      <c r="H120" s="79"/>
      <c r="I120" s="79"/>
      <c r="J120" s="79"/>
      <c r="K120" s="79"/>
    </row>
    <row r="121" spans="2:11" ht="12" customHeight="1" x14ac:dyDescent="0.15">
      <c r="B121" s="74"/>
      <c r="C121" s="76"/>
      <c r="D121" s="77"/>
      <c r="E121" s="76"/>
      <c r="F121" s="80"/>
      <c r="G121" s="78" t="s">
        <v>308</v>
      </c>
      <c r="H121" s="79"/>
      <c r="I121" s="79"/>
      <c r="J121" s="79"/>
      <c r="K121" s="79"/>
    </row>
    <row r="122" spans="2:11" ht="12" customHeight="1" x14ac:dyDescent="0.15">
      <c r="B122" s="74"/>
      <c r="C122" s="76"/>
      <c r="D122" s="77"/>
      <c r="E122" s="76"/>
      <c r="F122" s="80"/>
      <c r="G122" s="78" t="s">
        <v>309</v>
      </c>
      <c r="H122" s="79"/>
      <c r="I122" s="79"/>
      <c r="J122" s="79"/>
      <c r="K122" s="79"/>
    </row>
    <row r="123" spans="2:11" ht="12" customHeight="1" x14ac:dyDescent="0.15">
      <c r="B123" s="74"/>
      <c r="C123" s="76"/>
      <c r="D123" s="77"/>
      <c r="E123" s="76"/>
      <c r="F123" s="72"/>
      <c r="G123" s="70"/>
      <c r="I123" s="5"/>
      <c r="J123" s="5"/>
      <c r="K123" s="5"/>
    </row>
  </sheetData>
  <mergeCells count="24">
    <mergeCell ref="C110:K110"/>
    <mergeCell ref="C111:G111"/>
    <mergeCell ref="C107:E107"/>
    <mergeCell ref="H107:I107"/>
    <mergeCell ref="J107:L107"/>
    <mergeCell ref="C108:E108"/>
    <mergeCell ref="H108:I108"/>
    <mergeCell ref="J108:L108"/>
    <mergeCell ref="C11:L11"/>
    <mergeCell ref="C13:F13"/>
    <mergeCell ref="G13:I13"/>
    <mergeCell ref="J13:K14"/>
    <mergeCell ref="L13:L15"/>
    <mergeCell ref="C14:C15"/>
    <mergeCell ref="D14:D15"/>
    <mergeCell ref="E14:E15"/>
    <mergeCell ref="F14:F15"/>
    <mergeCell ref="G14:I14"/>
    <mergeCell ref="B1:M1"/>
    <mergeCell ref="B2:M2"/>
    <mergeCell ref="B3:M3"/>
    <mergeCell ref="C5:C7"/>
    <mergeCell ref="G5:K6"/>
    <mergeCell ref="E6:F6"/>
  </mergeCells>
  <pageMargins left="0.25" right="0.25" top="0.75" bottom="0.75" header="0.3" footer="0.3"/>
  <pageSetup scale="75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DE TRABAJO 1244</vt:lpstr>
      <vt:lpstr>'HOJA DE TRABAJO 1244'!Área_de_impresión</vt:lpstr>
      <vt:lpstr>'HOJA DE TRABAJO 1244'!Títulos_a_imprimir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2022-03-08T18:03:46Z</dcterms:created>
  <dcterms:modified xsi:type="dcterms:W3CDTF">2022-03-08T18:05:00Z</dcterms:modified>
</cp:coreProperties>
</file>